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InkAnnotation="0" defaultThemeVersion="124226"/>
  <bookViews>
    <workbookView xWindow="0" yWindow="60" windowWidth="20640" windowHeight="11700" tabRatio="796" firstSheet="14" activeTab="18"/>
  </bookViews>
  <sheets>
    <sheet name="1 Год финансирование" sheetId="89" r:id="rId1"/>
    <sheet name="2 Год освоение" sheetId="161" r:id="rId2"/>
    <sheet name="3 Год Ввод ОС" sheetId="163" r:id="rId3"/>
    <sheet name="4 Год постановка под напряж" sheetId="79" r:id="rId4"/>
    <sheet name="5 Год ввод мощностей" sheetId="162" r:id="rId5"/>
    <sheet name="6 Год вывод" sheetId="164" r:id="rId6"/>
    <sheet name="7 Колич показатели" sheetId="151" r:id="rId7"/>
    <sheet name="8 Расширение проп способ" sheetId="178" r:id="rId8"/>
    <sheet name="9 Год ГКПЗ" sheetId="183" r:id="rId9"/>
    <sheet name="10 Квартал финансирование" sheetId="88" r:id="rId10"/>
    <sheet name="11 Квартал финансирование ист" sheetId="165" r:id="rId11"/>
    <sheet name="12 Квартал освоение" sheetId="166" r:id="rId12"/>
    <sheet name="13 Квартал осн этапы " sheetId="174" r:id="rId13"/>
    <sheet name="14 Квартал Принятие ОС" sheetId="170" r:id="rId14"/>
    <sheet name="15 Квартал постановка под напр" sheetId="81" r:id="rId15"/>
    <sheet name="16 Квартал ввод мощности" sheetId="167" r:id="rId16"/>
    <sheet name="17 Квартал вывод" sheetId="171" r:id="rId17"/>
    <sheet name="18 Квартал о тех состоянии" sheetId="82" r:id="rId18"/>
    <sheet name="19 Квартал_ГКПЗ" sheetId="182" r:id="rId19"/>
  </sheets>
  <definedNames>
    <definedName name="_xlnm.Print_Titles" localSheetId="6">'7 Колич показатели'!$22:$26</definedName>
    <definedName name="_xlnm.Print_Area" localSheetId="0">'1 Год финансирование'!$A$1:$Z$21</definedName>
    <definedName name="_xlnm.Print_Area" localSheetId="9">'10 Квартал финансирование'!$A$1:$X$47</definedName>
    <definedName name="_xlnm.Print_Area" localSheetId="10">'11 Квартал финансирование ист'!$A$1:$V$46</definedName>
    <definedName name="_xlnm.Print_Area" localSheetId="11">'12 Квартал освоение'!$A$1:$AI$46</definedName>
    <definedName name="_xlnm.Print_Area" localSheetId="12">'13 Квартал осн этапы '!$A$1:$W$46</definedName>
    <definedName name="_xlnm.Print_Area" localSheetId="13">'14 Квартал Принятие ОС'!$A$1:$AL$48</definedName>
    <definedName name="_xlnm.Print_Area" localSheetId="14">'15 Квартал постановка под напр'!$A$1:$AD$48</definedName>
    <definedName name="_xlnm.Print_Area" localSheetId="15">'16 Квартал ввод мощности'!$A$1:$BV$48</definedName>
    <definedName name="_xlnm.Print_Area" localSheetId="16">'17 Квартал вывод'!$A$1:$BC$48</definedName>
    <definedName name="_xlnm.Print_Area" localSheetId="17">'18 Квартал о тех состоянии'!$A$1:$R$27</definedName>
    <definedName name="_xlnm.Print_Area" localSheetId="18">'19 Квартал_ГКПЗ'!$A$1:$AT$30</definedName>
    <definedName name="_xlnm.Print_Area" localSheetId="1">'2 Год освоение'!$A$1:$T$21</definedName>
    <definedName name="_xlnm.Print_Area" localSheetId="2">'3 Год Ввод ОС'!$A$1:$V$21</definedName>
    <definedName name="_xlnm.Print_Area" localSheetId="3">'4 Год постановка под напряж'!$A$1:$R$22</definedName>
    <definedName name="_xlnm.Print_Area" localSheetId="4">'5 Год ввод мощностей'!$A$1:$V$23</definedName>
    <definedName name="_xlnm.Print_Area" localSheetId="5">'6 Год вывод'!$A$1:$R$20</definedName>
    <definedName name="_xlnm.Print_Area" localSheetId="6">'7 Колич показатели'!$A$1:$AS$27</definedName>
    <definedName name="_xlnm.Print_Area" localSheetId="7">'8 Расширение проп способ'!$A$1:$V$22</definedName>
    <definedName name="_xlnm.Print_Area" localSheetId="8">'9 Год ГКПЗ'!$A$1:$AT$25</definedName>
  </definedNames>
  <calcPr calcId="145621"/>
</workbook>
</file>

<file path=xl/calcChain.xml><?xml version="1.0" encoding="utf-8"?>
<calcChain xmlns="http://schemas.openxmlformats.org/spreadsheetml/2006/main">
  <c r="V23" i="166" l="1"/>
  <c r="V24" i="166"/>
  <c r="V25" i="166"/>
  <c r="V26" i="166"/>
  <c r="V27" i="166"/>
  <c r="V28" i="166"/>
  <c r="V29" i="166"/>
  <c r="V30" i="166"/>
  <c r="V31" i="166"/>
  <c r="V32" i="166"/>
  <c r="V33" i="166"/>
  <c r="V34" i="166"/>
  <c r="V35" i="166"/>
  <c r="V36" i="166"/>
  <c r="V37" i="166"/>
  <c r="V38" i="166"/>
  <c r="V39" i="166"/>
  <c r="V40" i="166"/>
  <c r="V41" i="166"/>
  <c r="V42" i="166"/>
  <c r="V43" i="166"/>
  <c r="V44" i="166"/>
  <c r="V45" i="166"/>
  <c r="V46" i="166"/>
  <c r="V47" i="166"/>
  <c r="V48" i="166"/>
  <c r="V49" i="166"/>
  <c r="V50" i="166"/>
  <c r="V51" i="166"/>
  <c r="V52" i="166"/>
  <c r="V53" i="166"/>
  <c r="V54" i="166"/>
  <c r="V55" i="166"/>
  <c r="V56" i="166"/>
  <c r="V57" i="166"/>
  <c r="V58" i="166"/>
  <c r="V59" i="166"/>
  <c r="V60" i="166"/>
  <c r="V61" i="166"/>
  <c r="V62" i="166"/>
  <c r="V63" i="166"/>
  <c r="V22" i="166"/>
  <c r="Z63" i="166"/>
  <c r="R23" i="166"/>
  <c r="R24" i="166"/>
  <c r="R25" i="166"/>
  <c r="R26" i="166"/>
  <c r="R27" i="166"/>
  <c r="R28" i="166"/>
  <c r="R29" i="166"/>
  <c r="R30" i="166"/>
  <c r="R31" i="166"/>
  <c r="R32" i="166"/>
  <c r="R33" i="166"/>
  <c r="R34" i="166"/>
  <c r="R35" i="166"/>
  <c r="R36" i="166"/>
  <c r="R37" i="166"/>
  <c r="R38" i="166"/>
  <c r="R39" i="166"/>
  <c r="R40" i="166"/>
  <c r="R41" i="166"/>
  <c r="R42" i="166"/>
  <c r="R43" i="166"/>
  <c r="R44" i="166"/>
  <c r="R45" i="166"/>
  <c r="R46" i="166"/>
  <c r="R47" i="166"/>
  <c r="R48" i="166"/>
  <c r="R49" i="166"/>
  <c r="R50" i="166"/>
  <c r="R51" i="166"/>
  <c r="R52" i="166"/>
  <c r="R53" i="166"/>
  <c r="R54" i="166"/>
  <c r="R55" i="166"/>
  <c r="R56" i="166"/>
  <c r="R57" i="166"/>
  <c r="R58" i="166"/>
  <c r="R59" i="166"/>
  <c r="R60" i="166"/>
  <c r="R61" i="166"/>
  <c r="R62" i="166"/>
  <c r="R63" i="166"/>
  <c r="R22" i="166"/>
  <c r="AD63" i="166" l="1"/>
  <c r="J63" i="166"/>
  <c r="AD62" i="166"/>
  <c r="Z62" i="166"/>
  <c r="J62" i="166"/>
  <c r="AD61" i="166"/>
  <c r="J61" i="166"/>
  <c r="AD60" i="166"/>
  <c r="J60" i="166"/>
  <c r="T59" i="166"/>
  <c r="AD59" i="166"/>
  <c r="J59" i="166"/>
  <c r="T58" i="166"/>
  <c r="AD58" i="166" s="1"/>
  <c r="J58" i="166"/>
  <c r="AD57" i="166"/>
  <c r="J57" i="166"/>
  <c r="AD56" i="166"/>
  <c r="J56" i="166"/>
  <c r="AD55" i="166"/>
  <c r="J55" i="166"/>
  <c r="AD54" i="166"/>
  <c r="J54" i="166"/>
  <c r="T53" i="166"/>
  <c r="AD53" i="166" s="1"/>
  <c r="J53" i="166"/>
  <c r="T52" i="166"/>
  <c r="AD52" i="166" s="1"/>
  <c r="J52" i="166"/>
  <c r="AD51" i="166"/>
  <c r="J51" i="166"/>
  <c r="AD50" i="166"/>
  <c r="J50" i="166"/>
  <c r="AD49" i="166"/>
  <c r="J49" i="166"/>
  <c r="AD48" i="166"/>
  <c r="J48" i="166"/>
  <c r="AD47" i="166"/>
  <c r="J47" i="166"/>
  <c r="AD46" i="166"/>
  <c r="J46" i="166"/>
  <c r="AD45" i="166"/>
  <c r="J45" i="166"/>
  <c r="AD44" i="166"/>
  <c r="J44" i="166"/>
  <c r="AD43" i="166"/>
  <c r="J43" i="166"/>
  <c r="AD42" i="166"/>
  <c r="J42" i="166"/>
  <c r="AD41" i="166"/>
  <c r="J41" i="166"/>
  <c r="AD40" i="166"/>
  <c r="J40" i="166"/>
  <c r="AD39" i="166"/>
  <c r="J39" i="166"/>
  <c r="AD38" i="166"/>
  <c r="J38" i="166"/>
  <c r="AD37" i="166"/>
  <c r="J37" i="166"/>
  <c r="AD36" i="166"/>
  <c r="J36" i="166"/>
  <c r="AD35" i="166"/>
  <c r="J35" i="166"/>
  <c r="AD34" i="166"/>
  <c r="J34" i="166"/>
  <c r="AD33" i="166"/>
  <c r="V21" i="166"/>
  <c r="V20" i="166" s="1"/>
  <c r="J33" i="166"/>
  <c r="AD32" i="166"/>
  <c r="T32" i="166"/>
  <c r="J32" i="166"/>
  <c r="AD31" i="166"/>
  <c r="T31" i="166"/>
  <c r="J31" i="166"/>
  <c r="T30" i="166"/>
  <c r="AD30" i="166"/>
  <c r="J30" i="166"/>
  <c r="AD29" i="166"/>
  <c r="T29" i="166"/>
  <c r="J29" i="166"/>
  <c r="AD28" i="166"/>
  <c r="T28" i="166"/>
  <c r="J28" i="166"/>
  <c r="T27" i="166"/>
  <c r="AD27" i="166"/>
  <c r="J27" i="166"/>
  <c r="AD26" i="166"/>
  <c r="T26" i="166"/>
  <c r="J26" i="166"/>
  <c r="AD25" i="166"/>
  <c r="T25" i="166"/>
  <c r="J25" i="166"/>
  <c r="T24" i="166"/>
  <c r="T21" i="166" s="1"/>
  <c r="T20" i="166" s="1"/>
  <c r="L20" i="166" s="1"/>
  <c r="AD24" i="166"/>
  <c r="J24" i="166"/>
  <c r="AD23" i="166"/>
  <c r="T23" i="166"/>
  <c r="R21" i="166"/>
  <c r="R20" i="166" s="1"/>
  <c r="J23" i="166"/>
  <c r="AD22" i="166"/>
  <c r="J22" i="166"/>
  <c r="J21" i="166" s="1"/>
  <c r="J20" i="166" s="1"/>
  <c r="AB21" i="166"/>
  <c r="Z21" i="166"/>
  <c r="Z20" i="166" s="1"/>
  <c r="X21" i="166"/>
  <c r="X20" i="166" s="1"/>
  <c r="AH20" i="166"/>
  <c r="AF20" i="166"/>
  <c r="AB20" i="166"/>
  <c r="D19" i="166"/>
  <c r="E19" i="166" s="1"/>
  <c r="F19" i="166" s="1"/>
  <c r="G19" i="166" s="1"/>
  <c r="H19" i="166" s="1"/>
  <c r="I19" i="166" s="1"/>
  <c r="J19" i="166" s="1"/>
  <c r="K19" i="166" s="1"/>
  <c r="L19" i="166" s="1"/>
  <c r="M19" i="166" s="1"/>
  <c r="N19" i="166" s="1"/>
  <c r="O19" i="166" s="1"/>
  <c r="P19" i="166" s="1"/>
  <c r="Q19" i="166" s="1"/>
  <c r="R19" i="166" s="1"/>
  <c r="S19" i="166" s="1"/>
  <c r="T19" i="166" s="1"/>
  <c r="U19" i="166" s="1"/>
  <c r="V19" i="166" s="1"/>
  <c r="W19" i="166" s="1"/>
  <c r="X19" i="166" s="1"/>
  <c r="Y19" i="166" s="1"/>
  <c r="Z19" i="166" s="1"/>
  <c r="AA19" i="166" s="1"/>
  <c r="AB19" i="166" s="1"/>
  <c r="AC19" i="166" s="1"/>
  <c r="AD19" i="166" s="1"/>
  <c r="AE19" i="166" s="1"/>
  <c r="AF19" i="166" s="1"/>
  <c r="AG19" i="166" s="1"/>
  <c r="AH19" i="166" s="1"/>
  <c r="AI19" i="166" s="1"/>
  <c r="AD21" i="166" l="1"/>
  <c r="AD20" i="166" s="1"/>
  <c r="R21" i="165"/>
  <c r="R22" i="165"/>
  <c r="R23" i="165"/>
  <c r="R24" i="165"/>
  <c r="R25" i="165"/>
  <c r="R26" i="165"/>
  <c r="R27" i="165"/>
  <c r="R28" i="165"/>
  <c r="R29" i="165"/>
  <c r="R30" i="165"/>
  <c r="R31" i="165"/>
  <c r="R32" i="165"/>
  <c r="R52" i="165"/>
  <c r="R53" i="165"/>
  <c r="R58" i="165"/>
  <c r="R59" i="165"/>
  <c r="R20" i="165"/>
  <c r="U21" i="165"/>
  <c r="U22" i="165"/>
  <c r="U23" i="165"/>
  <c r="U24" i="165"/>
  <c r="U25" i="165"/>
  <c r="U26" i="165"/>
  <c r="U27" i="165"/>
  <c r="U28" i="165"/>
  <c r="U29" i="165"/>
  <c r="U30" i="165"/>
  <c r="U31" i="165"/>
  <c r="U32" i="165"/>
  <c r="U52" i="165"/>
  <c r="U53" i="165"/>
  <c r="U58" i="165"/>
  <c r="U59" i="165"/>
  <c r="U20" i="165"/>
  <c r="M21" i="165"/>
  <c r="M22" i="165"/>
  <c r="M23" i="165"/>
  <c r="M24" i="165"/>
  <c r="M25" i="165"/>
  <c r="M26" i="165"/>
  <c r="M27" i="165"/>
  <c r="M28" i="165"/>
  <c r="M29" i="165"/>
  <c r="M30" i="165"/>
  <c r="M31" i="165"/>
  <c r="M32" i="165"/>
  <c r="M41" i="165"/>
  <c r="M42" i="165"/>
  <c r="M43" i="165"/>
  <c r="M53" i="165"/>
  <c r="M56" i="165"/>
  <c r="M57" i="165"/>
  <c r="M58" i="165"/>
  <c r="M59" i="165"/>
  <c r="M60" i="165"/>
  <c r="M20" i="165"/>
  <c r="P21" i="165"/>
  <c r="P22" i="165"/>
  <c r="P23" i="165"/>
  <c r="P24" i="165"/>
  <c r="P25" i="165"/>
  <c r="P26" i="165"/>
  <c r="P27" i="165"/>
  <c r="P28" i="165"/>
  <c r="P29" i="165"/>
  <c r="P30" i="165"/>
  <c r="P31" i="165"/>
  <c r="P32" i="165"/>
  <c r="P41" i="165"/>
  <c r="P42" i="165"/>
  <c r="P43" i="165"/>
  <c r="P53" i="165"/>
  <c r="P56" i="165"/>
  <c r="P57" i="165"/>
  <c r="P58" i="165"/>
  <c r="P59" i="165"/>
  <c r="P60" i="165"/>
  <c r="P20" i="165"/>
  <c r="H21" i="165"/>
  <c r="H22" i="165"/>
  <c r="H23" i="165"/>
  <c r="H24" i="165"/>
  <c r="H25" i="165"/>
  <c r="H26" i="165"/>
  <c r="H27" i="165"/>
  <c r="H28" i="165"/>
  <c r="H29" i="165"/>
  <c r="H30" i="165"/>
  <c r="H31" i="165"/>
  <c r="H32" i="165"/>
  <c r="H52" i="165"/>
  <c r="H53" i="165"/>
  <c r="H58" i="165"/>
  <c r="H59" i="165"/>
  <c r="H20" i="165"/>
  <c r="K59" i="165"/>
  <c r="K58" i="165"/>
  <c r="K53" i="165"/>
  <c r="K52" i="165"/>
  <c r="K32" i="165"/>
  <c r="K31" i="165"/>
  <c r="K30" i="165"/>
  <c r="K29" i="165"/>
  <c r="K28" i="165"/>
  <c r="K27" i="165"/>
  <c r="K26" i="165"/>
  <c r="K25" i="165"/>
  <c r="K24" i="165"/>
  <c r="K21" i="165" s="1"/>
  <c r="K20" i="165" s="1"/>
  <c r="K23" i="165"/>
  <c r="L60" i="88"/>
  <c r="L59" i="88"/>
  <c r="L54" i="88"/>
  <c r="L53" i="88"/>
  <c r="L33" i="88"/>
  <c r="L32" i="88"/>
  <c r="L31" i="88"/>
  <c r="L30" i="88"/>
  <c r="L29" i="88"/>
  <c r="L28" i="88"/>
  <c r="L27" i="88"/>
  <c r="L26" i="88"/>
  <c r="L25" i="88"/>
  <c r="L24" i="88"/>
  <c r="F21" i="165"/>
  <c r="F22" i="165"/>
  <c r="F23" i="165"/>
  <c r="F24" i="165"/>
  <c r="F25" i="165"/>
  <c r="F26" i="165"/>
  <c r="F27" i="165"/>
  <c r="F28" i="165"/>
  <c r="F29" i="165"/>
  <c r="F30" i="165"/>
  <c r="F31" i="165"/>
  <c r="F32" i="165"/>
  <c r="F33" i="165"/>
  <c r="F34" i="165"/>
  <c r="F35" i="165"/>
  <c r="F36" i="165"/>
  <c r="F37" i="165"/>
  <c r="F38" i="165"/>
  <c r="F39" i="165"/>
  <c r="F40" i="165"/>
  <c r="F41" i="165"/>
  <c r="F42" i="165"/>
  <c r="F43" i="165"/>
  <c r="F44" i="165"/>
  <c r="F45" i="165"/>
  <c r="F46" i="165"/>
  <c r="F47" i="165"/>
  <c r="F48" i="165"/>
  <c r="F49" i="165"/>
  <c r="F50" i="165"/>
  <c r="F51" i="165"/>
  <c r="F52" i="165"/>
  <c r="F53" i="165"/>
  <c r="F54" i="165"/>
  <c r="F55" i="165"/>
  <c r="F56" i="165"/>
  <c r="F57" i="165"/>
  <c r="F58" i="165"/>
  <c r="F59" i="165"/>
  <c r="F60" i="165"/>
  <c r="F61" i="165"/>
  <c r="F62" i="165"/>
  <c r="F63" i="165"/>
  <c r="F20" i="165"/>
  <c r="BC22" i="167" l="1"/>
  <c r="BB22" i="167"/>
  <c r="BA22" i="167"/>
  <c r="Q22" i="167"/>
  <c r="R22" i="167"/>
  <c r="S22" i="167"/>
  <c r="T22" i="167"/>
  <c r="U22" i="167"/>
  <c r="V22" i="167"/>
  <c r="W22" i="167"/>
  <c r="X22" i="167"/>
  <c r="AM22" i="167"/>
  <c r="AN22" i="167"/>
  <c r="AO22" i="167"/>
  <c r="AP22" i="167"/>
  <c r="AQ22" i="167"/>
  <c r="AR22" i="167"/>
  <c r="AS22" i="167"/>
  <c r="AT22" i="167"/>
  <c r="AU22" i="167"/>
  <c r="AV22" i="167"/>
  <c r="AW22" i="167"/>
  <c r="AX22" i="167"/>
  <c r="AY22" i="167"/>
  <c r="AZ22" i="167"/>
  <c r="BD22" i="167"/>
  <c r="BE22" i="167"/>
  <c r="BF22" i="167"/>
  <c r="BG22" i="167"/>
  <c r="Q22" i="81"/>
  <c r="R22" i="81"/>
  <c r="S22" i="81"/>
  <c r="T22" i="81"/>
  <c r="U22" i="81"/>
  <c r="V22" i="81"/>
  <c r="W22" i="81"/>
  <c r="X22" i="81"/>
  <c r="Y22" i="81"/>
  <c r="Z22" i="81"/>
  <c r="AA22" i="81"/>
  <c r="AB22" i="81"/>
  <c r="AC22" i="81"/>
  <c r="AD22" i="81"/>
  <c r="AE22" i="81"/>
  <c r="AF22" i="81"/>
  <c r="AG22" i="81"/>
  <c r="AH22" i="81"/>
  <c r="AI22" i="81"/>
  <c r="AJ22" i="81"/>
  <c r="AK22" i="81"/>
  <c r="AL22" i="81"/>
  <c r="AM22" i="81"/>
  <c r="AN22" i="81"/>
  <c r="AO22" i="81"/>
  <c r="AP22" i="81"/>
  <c r="AQ22" i="81"/>
  <c r="AR22" i="81"/>
  <c r="AS22" i="81"/>
  <c r="AT22" i="81"/>
  <c r="AU22" i="81"/>
  <c r="AV22" i="81"/>
  <c r="AW22" i="81"/>
  <c r="AX22" i="81"/>
  <c r="AY22" i="81"/>
  <c r="AZ22" i="81"/>
  <c r="BA22" i="81"/>
  <c r="BB22" i="81"/>
  <c r="P22" i="167" l="1"/>
  <c r="N22" i="167"/>
  <c r="F22" i="167"/>
  <c r="D22" i="167"/>
  <c r="AD21" i="81" l="1"/>
  <c r="AE21" i="81" s="1"/>
  <c r="AF21" i="81" s="1"/>
  <c r="AG21" i="81" s="1"/>
  <c r="AH21" i="81" s="1"/>
  <c r="AI21" i="81" s="1"/>
  <c r="AJ21" i="81" s="1"/>
  <c r="AK21" i="81" s="1"/>
  <c r="AL21" i="81" s="1"/>
  <c r="AM21" i="81" s="1"/>
  <c r="AN21" i="81" s="1"/>
  <c r="AO21" i="81" s="1"/>
  <c r="AP21" i="81" s="1"/>
  <c r="AQ21" i="81" s="1"/>
  <c r="AR21" i="81" s="1"/>
  <c r="AS21" i="81" s="1"/>
  <c r="AT21" i="81" s="1"/>
  <c r="AU21" i="81" s="1"/>
  <c r="AV21" i="81" s="1"/>
  <c r="AW21" i="81" s="1"/>
  <c r="AX21" i="81" s="1"/>
  <c r="AY21" i="81" s="1"/>
  <c r="AZ21" i="81" s="1"/>
  <c r="BA21" i="81" s="1"/>
  <c r="AC21" i="81"/>
  <c r="AJ22" i="170" l="1"/>
  <c r="AH22" i="170"/>
  <c r="AG22" i="170"/>
  <c r="AC22" i="170"/>
  <c r="AA22" i="170"/>
  <c r="Z22" i="170"/>
  <c r="V22" i="170"/>
  <c r="T22" i="170"/>
  <c r="S22" i="170"/>
  <c r="P22" i="81"/>
  <c r="N22" i="81"/>
  <c r="F22" i="81"/>
  <c r="D22" i="81"/>
  <c r="Z29" i="170"/>
  <c r="V58" i="174"/>
  <c r="U58" i="174"/>
  <c r="S58" i="174"/>
  <c r="W57" i="174"/>
  <c r="V57" i="174"/>
  <c r="U57" i="174"/>
  <c r="S57" i="174"/>
  <c r="V52" i="174"/>
  <c r="S52" i="174"/>
  <c r="U52" i="174" s="1"/>
  <c r="V51" i="174"/>
  <c r="S51" i="174"/>
  <c r="U51" i="174" s="1"/>
  <c r="U50" i="174"/>
  <c r="U49" i="174"/>
  <c r="U48" i="174"/>
  <c r="U47" i="174"/>
  <c r="U46" i="174"/>
  <c r="U45" i="174"/>
  <c r="U44" i="174"/>
  <c r="U43" i="174"/>
  <c r="U42" i="174"/>
  <c r="U41" i="174"/>
  <c r="U40" i="174"/>
  <c r="U39" i="174"/>
  <c r="U38" i="174"/>
  <c r="U37" i="174"/>
  <c r="U36" i="174"/>
  <c r="U35" i="174"/>
  <c r="U34" i="174"/>
  <c r="U33" i="174"/>
  <c r="U32" i="174"/>
  <c r="V31" i="174"/>
  <c r="U31" i="174"/>
  <c r="S31" i="174"/>
  <c r="V30" i="174"/>
  <c r="S30" i="174"/>
  <c r="U30" i="174" s="1"/>
  <c r="W29" i="174"/>
  <c r="V29" i="174"/>
  <c r="S29" i="174"/>
  <c r="U29" i="174" s="1"/>
  <c r="V28" i="174"/>
  <c r="U28" i="174"/>
  <c r="S28" i="174"/>
  <c r="W27" i="174"/>
  <c r="V27" i="174"/>
  <c r="U27" i="174"/>
  <c r="S27" i="174"/>
  <c r="V26" i="174"/>
  <c r="S26" i="174"/>
  <c r="U26" i="174" s="1"/>
  <c r="W25" i="174"/>
  <c r="V25" i="174"/>
  <c r="V20" i="174" s="1"/>
  <c r="S25" i="174"/>
  <c r="U25" i="174" s="1"/>
  <c r="V24" i="174"/>
  <c r="U24" i="174"/>
  <c r="S24" i="174"/>
  <c r="W23" i="174"/>
  <c r="U23" i="174" s="1"/>
  <c r="U20" i="174" s="1"/>
  <c r="V23" i="174"/>
  <c r="S23" i="174"/>
  <c r="W22" i="174"/>
  <c r="V22" i="174"/>
  <c r="U22" i="174"/>
  <c r="S22" i="174"/>
  <c r="W20" i="174"/>
  <c r="C63" i="165"/>
  <c r="C62" i="165"/>
  <c r="C61" i="165"/>
  <c r="C60" i="165"/>
  <c r="C59" i="165"/>
  <c r="C58" i="165"/>
  <c r="C57" i="165"/>
  <c r="C56" i="165"/>
  <c r="C55" i="165"/>
  <c r="C54" i="165"/>
  <c r="C53" i="165"/>
  <c r="C52" i="165"/>
  <c r="C51" i="165"/>
  <c r="C50" i="165"/>
  <c r="C49" i="165"/>
  <c r="C48" i="165"/>
  <c r="C47" i="165"/>
  <c r="C46" i="165"/>
  <c r="C45" i="165"/>
  <c r="C44" i="165"/>
  <c r="C43" i="165"/>
  <c r="C42" i="165"/>
  <c r="C41" i="165"/>
  <c r="C40" i="165"/>
  <c r="C39" i="165"/>
  <c r="C38" i="165"/>
  <c r="C37" i="165"/>
  <c r="C36" i="165"/>
  <c r="C35" i="165"/>
  <c r="C34" i="165"/>
  <c r="C33" i="165"/>
  <c r="C32" i="165"/>
  <c r="C31" i="165"/>
  <c r="C30" i="165"/>
  <c r="C29" i="165"/>
  <c r="C28" i="165"/>
  <c r="C27" i="165"/>
  <c r="C26" i="165"/>
  <c r="C25" i="165"/>
  <c r="C24" i="165"/>
  <c r="C23" i="165"/>
  <c r="C22" i="165"/>
  <c r="C21" i="165" s="1"/>
  <c r="S64" i="88"/>
  <c r="S63" i="88"/>
  <c r="Q62" i="88"/>
  <c r="O58" i="88"/>
  <c r="O59" i="88"/>
  <c r="O60" i="88"/>
  <c r="O61" i="88"/>
  <c r="O57" i="88"/>
  <c r="Q56" i="88"/>
  <c r="Q55" i="88"/>
  <c r="O54" i="88"/>
  <c r="Q51" i="88"/>
  <c r="Q52" i="88"/>
  <c r="Q53" i="88"/>
  <c r="Q46" i="88"/>
  <c r="Q47" i="88"/>
  <c r="Q48" i="88"/>
  <c r="Q49" i="88"/>
  <c r="Q50" i="88"/>
  <c r="Q45" i="88"/>
  <c r="O43" i="88"/>
  <c r="O44" i="88"/>
  <c r="O42" i="88"/>
  <c r="Q35" i="88"/>
  <c r="Q36" i="88"/>
  <c r="Q37" i="88"/>
  <c r="Q38" i="88"/>
  <c r="Q39" i="88"/>
  <c r="Q40" i="88"/>
  <c r="Q41" i="88"/>
  <c r="Q34" i="88"/>
  <c r="O31" i="88"/>
  <c r="O32" i="88"/>
  <c r="O33" i="88"/>
  <c r="O30" i="88"/>
  <c r="Q29" i="88"/>
  <c r="O24" i="88"/>
  <c r="O25" i="88"/>
  <c r="O26" i="88"/>
  <c r="O27" i="88"/>
  <c r="O28" i="88"/>
  <c r="O23" i="88"/>
  <c r="K23" i="88"/>
  <c r="K24" i="88"/>
  <c r="K25" i="88"/>
  <c r="K26" i="88"/>
  <c r="K27" i="88"/>
  <c r="K28" i="88"/>
  <c r="K29" i="88"/>
  <c r="K30" i="88"/>
  <c r="K31" i="88"/>
  <c r="K32" i="88"/>
  <c r="K33" i="88"/>
  <c r="K34" i="88"/>
  <c r="K35" i="88"/>
  <c r="K36" i="88"/>
  <c r="K37" i="88"/>
  <c r="K38" i="88"/>
  <c r="K39" i="88"/>
  <c r="K40" i="88"/>
  <c r="K41" i="88"/>
  <c r="K42" i="88"/>
  <c r="K43" i="88"/>
  <c r="K44" i="88"/>
  <c r="K45" i="88"/>
  <c r="K46" i="88"/>
  <c r="K47" i="88"/>
  <c r="K48" i="88"/>
  <c r="K49" i="88"/>
  <c r="K50" i="88"/>
  <c r="K51" i="88"/>
  <c r="K52" i="88"/>
  <c r="K53" i="88"/>
  <c r="K54" i="88"/>
  <c r="K55" i="88"/>
  <c r="K56" i="88"/>
  <c r="K57" i="88"/>
  <c r="K58" i="88"/>
  <c r="K59" i="88"/>
  <c r="K60" i="88"/>
  <c r="K61" i="88"/>
  <c r="K62" i="88"/>
  <c r="K63" i="88"/>
  <c r="K64" i="88"/>
  <c r="K22" i="88"/>
  <c r="N22" i="88"/>
  <c r="M21" i="88"/>
  <c r="P22" i="88"/>
  <c r="L22" i="88"/>
  <c r="H36" i="170"/>
  <c r="H62" i="170"/>
  <c r="H64" i="170"/>
  <c r="H23" i="170"/>
  <c r="H57" i="170"/>
  <c r="H25" i="170"/>
  <c r="H26" i="170"/>
  <c r="H27" i="170"/>
  <c r="H28" i="170"/>
  <c r="H29" i="170"/>
  <c r="H31" i="170"/>
  <c r="H32" i="170"/>
  <c r="H33" i="170"/>
  <c r="H34" i="170"/>
  <c r="H37" i="170"/>
  <c r="H38" i="170"/>
  <c r="H39" i="170"/>
  <c r="H40" i="170"/>
  <c r="H41" i="170"/>
  <c r="H43" i="170"/>
  <c r="H44" i="170"/>
  <c r="H45" i="170"/>
  <c r="H47" i="170"/>
  <c r="H48" i="170"/>
  <c r="H49" i="170"/>
  <c r="H50" i="170"/>
  <c r="H51" i="170"/>
  <c r="H52" i="170"/>
  <c r="H53" i="170"/>
  <c r="H55" i="170"/>
  <c r="H56" i="170"/>
  <c r="H58" i="170"/>
  <c r="H59" i="170"/>
  <c r="H61" i="170"/>
  <c r="F24" i="170"/>
  <c r="F30" i="170"/>
  <c r="F35" i="170"/>
  <c r="F42" i="170"/>
  <c r="F46" i="170"/>
  <c r="F54" i="170"/>
  <c r="F60" i="170"/>
  <c r="F63" i="170"/>
  <c r="AG64" i="170"/>
  <c r="AG63" i="170"/>
  <c r="Z62" i="170"/>
  <c r="Z56" i="170"/>
  <c r="Z55" i="170"/>
  <c r="Z35" i="170"/>
  <c r="Z34" i="170"/>
  <c r="E64" i="170"/>
  <c r="E63" i="170"/>
  <c r="E62" i="170"/>
  <c r="E61" i="170"/>
  <c r="E60" i="170"/>
  <c r="E59" i="170"/>
  <c r="E58" i="170"/>
  <c r="E57" i="170"/>
  <c r="E56" i="170"/>
  <c r="E55" i="170"/>
  <c r="E54" i="170"/>
  <c r="E53" i="170"/>
  <c r="E52" i="170"/>
  <c r="E51" i="170"/>
  <c r="E50" i="170"/>
  <c r="E49" i="170"/>
  <c r="E48" i="170"/>
  <c r="E47" i="170"/>
  <c r="E46" i="170"/>
  <c r="E45" i="170"/>
  <c r="E44" i="170"/>
  <c r="E43" i="170"/>
  <c r="E42" i="170"/>
  <c r="E41" i="170"/>
  <c r="E40" i="170"/>
  <c r="E39" i="170"/>
  <c r="E38" i="170"/>
  <c r="E37" i="170"/>
  <c r="E36" i="170"/>
  <c r="E35" i="170"/>
  <c r="E34" i="170"/>
  <c r="E33" i="170"/>
  <c r="E32" i="170"/>
  <c r="E31" i="170"/>
  <c r="E30" i="170"/>
  <c r="E29" i="170"/>
  <c r="E28" i="170"/>
  <c r="E27" i="170"/>
  <c r="E26" i="170"/>
  <c r="E25" i="170"/>
  <c r="E24" i="170"/>
  <c r="E23" i="170"/>
  <c r="G62" i="174"/>
  <c r="F62" i="174"/>
  <c r="D62" i="174"/>
  <c r="G61" i="174"/>
  <c r="D61" i="174"/>
  <c r="F61" i="174" s="1"/>
  <c r="G60" i="174"/>
  <c r="F60" i="174"/>
  <c r="D60" i="174"/>
  <c r="G59" i="174"/>
  <c r="D59" i="174"/>
  <c r="F59" i="174" s="1"/>
  <c r="G58" i="174"/>
  <c r="F58" i="174"/>
  <c r="D58" i="174"/>
  <c r="G57" i="174"/>
  <c r="D57" i="174"/>
  <c r="F57" i="174" s="1"/>
  <c r="G56" i="174"/>
  <c r="F56" i="174"/>
  <c r="D56" i="174"/>
  <c r="G55" i="174"/>
  <c r="D55" i="174"/>
  <c r="F55" i="174" s="1"/>
  <c r="D54" i="174"/>
  <c r="F54" i="174" s="1"/>
  <c r="G53" i="174"/>
  <c r="F53" i="174"/>
  <c r="D53" i="174"/>
  <c r="G52" i="174"/>
  <c r="D52" i="174"/>
  <c r="F52" i="174" s="1"/>
  <c r="G51" i="174"/>
  <c r="F51" i="174"/>
  <c r="D51" i="174"/>
  <c r="G50" i="174"/>
  <c r="D50" i="174"/>
  <c r="F50" i="174" s="1"/>
  <c r="G49" i="174"/>
  <c r="F49" i="174"/>
  <c r="D49" i="174"/>
  <c r="G48" i="174"/>
  <c r="D48" i="174"/>
  <c r="F48" i="174" s="1"/>
  <c r="G47" i="174"/>
  <c r="F47" i="174"/>
  <c r="D47" i="174"/>
  <c r="G46" i="174"/>
  <c r="D46" i="174"/>
  <c r="F46" i="174" s="1"/>
  <c r="G45" i="174"/>
  <c r="F45" i="174"/>
  <c r="D45" i="174"/>
  <c r="G44" i="174"/>
  <c r="D44" i="174"/>
  <c r="F44" i="174" s="1"/>
  <c r="G43" i="174"/>
  <c r="F43" i="174"/>
  <c r="D43" i="174"/>
  <c r="G42" i="174"/>
  <c r="D42" i="174"/>
  <c r="F42" i="174" s="1"/>
  <c r="G41" i="174"/>
  <c r="F41" i="174"/>
  <c r="D41" i="174"/>
  <c r="G40" i="174"/>
  <c r="D40" i="174"/>
  <c r="F40" i="174" s="1"/>
  <c r="G39" i="174"/>
  <c r="F39" i="174"/>
  <c r="D39" i="174"/>
  <c r="G38" i="174"/>
  <c r="D38" i="174"/>
  <c r="F38" i="174" s="1"/>
  <c r="G37" i="174"/>
  <c r="F37" i="174"/>
  <c r="D37" i="174"/>
  <c r="G36" i="174"/>
  <c r="D36" i="174"/>
  <c r="F36" i="174" s="1"/>
  <c r="G35" i="174"/>
  <c r="F35" i="174"/>
  <c r="D35" i="174"/>
  <c r="G34" i="174"/>
  <c r="D34" i="174"/>
  <c r="F34" i="174" s="1"/>
  <c r="G33" i="174"/>
  <c r="F33" i="174"/>
  <c r="D33" i="174"/>
  <c r="G32" i="174"/>
  <c r="D32" i="174"/>
  <c r="F32" i="174" s="1"/>
  <c r="G31" i="174"/>
  <c r="F31" i="174"/>
  <c r="D31" i="174"/>
  <c r="G30" i="174"/>
  <c r="D30" i="174"/>
  <c r="F30" i="174" s="1"/>
  <c r="G29" i="174"/>
  <c r="F29" i="174"/>
  <c r="D29" i="174"/>
  <c r="H28" i="174"/>
  <c r="F28" i="174" s="1"/>
  <c r="G28" i="174"/>
  <c r="D28" i="174"/>
  <c r="G27" i="174"/>
  <c r="D27" i="174"/>
  <c r="F27" i="174" s="1"/>
  <c r="G26" i="174"/>
  <c r="F26" i="174"/>
  <c r="D26" i="174"/>
  <c r="G25" i="174"/>
  <c r="D25" i="174"/>
  <c r="F25" i="174" s="1"/>
  <c r="G24" i="174"/>
  <c r="F24" i="174"/>
  <c r="D24" i="174"/>
  <c r="G23" i="174"/>
  <c r="D23" i="174"/>
  <c r="F23" i="174" s="1"/>
  <c r="H22" i="174"/>
  <c r="G22" i="174"/>
  <c r="G20" i="174" s="1"/>
  <c r="D22" i="174"/>
  <c r="F22" i="174" s="1"/>
  <c r="G21" i="174"/>
  <c r="F21" i="174"/>
  <c r="D21" i="174"/>
  <c r="E20" i="174"/>
  <c r="D20" i="174"/>
  <c r="H22" i="170" l="1"/>
  <c r="E22" i="170"/>
  <c r="S20" i="174"/>
  <c r="Q22" i="88"/>
  <c r="F22" i="170"/>
  <c r="F20" i="174"/>
  <c r="H20" i="174"/>
  <c r="P60" i="88"/>
  <c r="P59" i="88"/>
  <c r="P54" i="88"/>
  <c r="P53" i="88"/>
  <c r="P33" i="88"/>
  <c r="P32" i="88"/>
  <c r="P31" i="88"/>
  <c r="P30" i="88"/>
  <c r="P29" i="88"/>
  <c r="P28" i="88"/>
  <c r="P27" i="88"/>
  <c r="P26" i="88"/>
  <c r="P25" i="88"/>
  <c r="P24" i="88"/>
  <c r="T22" i="88"/>
  <c r="S22" i="88"/>
  <c r="R22" i="88"/>
  <c r="O22" i="88"/>
  <c r="M22" i="88"/>
  <c r="L21" i="88" l="1"/>
  <c r="Q21" i="88"/>
  <c r="R21" i="88"/>
  <c r="S21" i="88"/>
  <c r="T21" i="88"/>
  <c r="P21" i="88"/>
  <c r="O21" i="88"/>
  <c r="E21" i="88"/>
  <c r="K21" i="88" l="1"/>
  <c r="N21" i="88" l="1"/>
  <c r="D21" i="171" l="1"/>
  <c r="E21" i="171" s="1"/>
  <c r="F21" i="171" s="1"/>
  <c r="G21" i="171" s="1"/>
  <c r="H21" i="171" s="1"/>
  <c r="I21" i="171" s="1"/>
  <c r="J21" i="171" s="1"/>
  <c r="K21" i="171" s="1"/>
  <c r="L21" i="171" s="1"/>
  <c r="M21" i="171" s="1"/>
  <c r="N21" i="171" s="1"/>
  <c r="O21" i="171" s="1"/>
  <c r="P21" i="171" s="1"/>
  <c r="Q21" i="171" s="1"/>
  <c r="R21" i="171" s="1"/>
  <c r="S21" i="171" s="1"/>
  <c r="T21" i="171" s="1"/>
  <c r="U21" i="171" s="1"/>
  <c r="V21" i="171" s="1"/>
  <c r="W21" i="171" s="1"/>
  <c r="X21" i="171" s="1"/>
  <c r="Y21" i="171" s="1"/>
  <c r="Z21" i="171" s="1"/>
  <c r="AA21" i="171" s="1"/>
  <c r="AB21" i="171" s="1"/>
  <c r="AC21" i="171" s="1"/>
  <c r="AD21" i="171" s="1"/>
  <c r="AE21" i="171" s="1"/>
  <c r="AF21" i="171" s="1"/>
  <c r="AG21" i="171" s="1"/>
  <c r="AH21" i="171" s="1"/>
  <c r="AI21" i="171" s="1"/>
  <c r="AJ21" i="171" s="1"/>
  <c r="AK21" i="171" s="1"/>
  <c r="AL21" i="171" s="1"/>
  <c r="AM21" i="171" s="1"/>
  <c r="AN21" i="171" s="1"/>
  <c r="AO21" i="171" s="1"/>
  <c r="AP21" i="171" s="1"/>
  <c r="AQ21" i="171" s="1"/>
  <c r="AR21" i="171" s="1"/>
  <c r="AS21" i="171" s="1"/>
  <c r="AT21" i="171" s="1"/>
  <c r="AU21" i="171" s="1"/>
  <c r="AV21" i="171" s="1"/>
  <c r="AW21" i="171" s="1"/>
  <c r="AX21" i="171" s="1"/>
  <c r="AY21" i="171" s="1"/>
  <c r="AZ21" i="171" s="1"/>
  <c r="BA21" i="171" s="1"/>
  <c r="BB21" i="171" s="1"/>
  <c r="BC21" i="171" s="1"/>
  <c r="C19" i="174" l="1"/>
  <c r="D19" i="174" s="1"/>
  <c r="E19" i="174" s="1"/>
  <c r="F19" i="174" s="1"/>
  <c r="G19" i="174" s="1"/>
  <c r="H19" i="174" s="1"/>
  <c r="I19" i="174" s="1"/>
  <c r="J19" i="174" s="1"/>
  <c r="K19" i="174" s="1"/>
  <c r="L19" i="174" s="1"/>
  <c r="M19" i="174" s="1"/>
  <c r="N19" i="174" s="1"/>
  <c r="O19" i="174" s="1"/>
  <c r="P19" i="174" s="1"/>
  <c r="Q19" i="174" s="1"/>
  <c r="R19" i="174" s="1"/>
  <c r="S19" i="174" s="1"/>
  <c r="T19" i="174" s="1"/>
  <c r="U19" i="174" s="1"/>
  <c r="V19" i="174" s="1"/>
  <c r="W19" i="174" s="1"/>
  <c r="E21" i="161" l="1"/>
  <c r="F21" i="161" s="1"/>
  <c r="G21" i="161" s="1"/>
  <c r="H21" i="161" s="1"/>
  <c r="I21" i="161" s="1"/>
  <c r="J21" i="161" s="1"/>
  <c r="K21" i="161" s="1"/>
  <c r="L21" i="161" s="1"/>
  <c r="M21" i="161" s="1"/>
  <c r="N21" i="161" s="1"/>
  <c r="O21" i="161" s="1"/>
  <c r="P21" i="161" s="1"/>
  <c r="Q21" i="161" s="1"/>
  <c r="R21" i="161" s="1"/>
  <c r="E20" i="164" l="1"/>
  <c r="F20" i="164" s="1"/>
  <c r="G20" i="164" s="1"/>
  <c r="H20" i="164" s="1"/>
  <c r="I20" i="164" s="1"/>
  <c r="J20" i="164" s="1"/>
  <c r="K20" i="164" s="1"/>
  <c r="L20" i="164" s="1"/>
  <c r="M20" i="164" s="1"/>
  <c r="N20" i="164" s="1"/>
  <c r="D21" i="81" l="1"/>
  <c r="E21" i="81" s="1"/>
  <c r="F21" i="81" s="1"/>
  <c r="G21" i="81" s="1"/>
  <c r="H21" i="81" s="1"/>
  <c r="I21" i="81" s="1"/>
  <c r="J21" i="81" s="1"/>
  <c r="K21" i="81" s="1"/>
  <c r="L21" i="81" s="1"/>
  <c r="M21" i="81" s="1"/>
  <c r="N21" i="81" s="1"/>
  <c r="O21" i="81" s="1"/>
  <c r="P21" i="81" s="1"/>
  <c r="Q21" i="81" s="1"/>
  <c r="R21" i="81" s="1"/>
  <c r="S21" i="81" s="1"/>
  <c r="T21" i="81" s="1"/>
  <c r="U21" i="81" s="1"/>
  <c r="V21" i="81" s="1"/>
  <c r="W21" i="81" s="1"/>
  <c r="X21" i="81" s="1"/>
  <c r="Y21" i="81" s="1"/>
  <c r="Z21" i="81" s="1"/>
  <c r="AA21" i="81" s="1"/>
  <c r="AB21" i="81" s="1"/>
  <c r="I21" i="89"/>
  <c r="D21" i="170" l="1"/>
  <c r="E21" i="170" s="1"/>
  <c r="F21" i="170" s="1"/>
  <c r="G21" i="170" s="1"/>
  <c r="H21" i="170" s="1"/>
  <c r="I21" i="170" s="1"/>
  <c r="J21" i="170" s="1"/>
  <c r="K21" i="170" s="1"/>
  <c r="L21" i="170" s="1"/>
  <c r="M21" i="170" s="1"/>
  <c r="N21" i="170" s="1"/>
  <c r="O21" i="170" s="1"/>
  <c r="P21" i="170" s="1"/>
  <c r="Q21" i="170" s="1"/>
  <c r="R21" i="170" s="1"/>
  <c r="S21" i="170" s="1"/>
  <c r="T21" i="170" s="1"/>
  <c r="U21" i="170" s="1"/>
  <c r="V21" i="170" s="1"/>
  <c r="W21" i="170" s="1"/>
  <c r="X21" i="170" s="1"/>
  <c r="Y21" i="170" s="1"/>
  <c r="Z21" i="170" s="1"/>
  <c r="AA21" i="170" s="1"/>
  <c r="AB21" i="170" s="1"/>
  <c r="AC21" i="170" s="1"/>
  <c r="AD21" i="170" s="1"/>
  <c r="AE21" i="170" s="1"/>
  <c r="AF21" i="170" s="1"/>
  <c r="AG21" i="170" s="1"/>
  <c r="AH21" i="170" s="1"/>
  <c r="AI21" i="170" s="1"/>
  <c r="AJ21" i="170" s="1"/>
  <c r="AK21" i="170" s="1"/>
  <c r="AL21" i="170" s="1"/>
  <c r="D21" i="163"/>
  <c r="E21" i="163" s="1"/>
  <c r="F21" i="163" s="1"/>
  <c r="G21" i="163" s="1"/>
  <c r="H21" i="163" s="1"/>
  <c r="I21" i="163" s="1"/>
  <c r="J21" i="163" s="1"/>
  <c r="K21" i="163" s="1"/>
  <c r="L21" i="163" s="1"/>
  <c r="M21" i="163" s="1"/>
  <c r="N21" i="163" s="1"/>
  <c r="O21" i="163" s="1"/>
  <c r="P21" i="163" s="1"/>
  <c r="Q21" i="163" s="1"/>
  <c r="R21" i="163" s="1"/>
  <c r="S21" i="163" s="1"/>
  <c r="T21" i="163" s="1"/>
  <c r="U21" i="163" s="1"/>
  <c r="V21" i="163" s="1"/>
  <c r="Y21" i="89"/>
  <c r="B19" i="165"/>
  <c r="C19" i="165" s="1"/>
  <c r="D19" i="165" s="1"/>
  <c r="E19" i="165" s="1"/>
  <c r="F19" i="165" s="1"/>
  <c r="G19" i="165" s="1"/>
  <c r="H19" i="165" s="1"/>
  <c r="I19" i="165" s="1"/>
  <c r="J19" i="165" s="1"/>
  <c r="K19" i="165" s="1"/>
  <c r="L19" i="165" s="1"/>
  <c r="M19" i="165" s="1"/>
  <c r="N19" i="165" s="1"/>
  <c r="O19" i="165" s="1"/>
  <c r="P19" i="165" s="1"/>
  <c r="Q19" i="165" s="1"/>
  <c r="R19" i="165" s="1"/>
  <c r="S19" i="165" s="1"/>
  <c r="T19" i="165" s="1"/>
  <c r="U19" i="165" s="1"/>
  <c r="V19" i="165" s="1"/>
  <c r="B20" i="88"/>
  <c r="C20" i="88" s="1"/>
  <c r="D20" i="88" s="1"/>
  <c r="E20" i="88" s="1"/>
  <c r="F20" i="88" s="1"/>
  <c r="B19" i="79"/>
  <c r="C19" i="79" s="1"/>
  <c r="D19" i="79" s="1"/>
  <c r="E19" i="79" s="1"/>
  <c r="F19" i="79" s="1"/>
  <c r="G19" i="79" s="1"/>
  <c r="H19" i="79" s="1"/>
  <c r="I19" i="79" s="1"/>
  <c r="J19" i="79" s="1"/>
  <c r="K19" i="79" s="1"/>
  <c r="L19" i="79" s="1"/>
  <c r="M19" i="79" s="1"/>
  <c r="N19" i="79" s="1"/>
  <c r="B21" i="89"/>
  <c r="C21" i="89" s="1"/>
  <c r="D21" i="89" s="1"/>
  <c r="E21" i="89" s="1"/>
  <c r="F21" i="89" s="1"/>
  <c r="V21" i="89" s="1"/>
  <c r="D20" i="162"/>
  <c r="E20" i="162" s="1"/>
  <c r="F20" i="162" s="1"/>
  <c r="G20" i="162" s="1"/>
  <c r="H20" i="162" s="1"/>
  <c r="I20" i="162" s="1"/>
  <c r="J20" i="162" s="1"/>
  <c r="K20" i="162" s="1"/>
  <c r="L20" i="162" s="1"/>
  <c r="M20" i="162" s="1"/>
  <c r="N20" i="162" s="1"/>
  <c r="O20" i="162" s="1"/>
  <c r="P20" i="162" s="1"/>
  <c r="Q20" i="162" s="1"/>
  <c r="R20" i="162" s="1"/>
  <c r="D19" i="82"/>
  <c r="E19" i="82" s="1"/>
  <c r="F19" i="82" s="1"/>
  <c r="G19" i="82" s="1"/>
  <c r="H19" i="82" s="1"/>
  <c r="I19" i="82" s="1"/>
  <c r="J19" i="82" s="1"/>
  <c r="K19" i="82" s="1"/>
  <c r="L19" i="82" s="1"/>
  <c r="M19" i="82" s="1"/>
  <c r="N19" i="82" s="1"/>
  <c r="O19" i="82" s="1"/>
  <c r="P19" i="82" s="1"/>
  <c r="Q19" i="82" s="1"/>
  <c r="G20" i="88" l="1"/>
  <c r="H20" i="88" s="1"/>
  <c r="I20" i="88" s="1"/>
  <c r="J20" i="88" s="1"/>
  <c r="K20" i="88" s="1"/>
  <c r="L20" i="88" s="1"/>
  <c r="M20" i="88" s="1"/>
  <c r="N20" i="88" s="1"/>
  <c r="O20" i="88" s="1"/>
  <c r="P20" i="88" s="1"/>
  <c r="Q20" i="88" s="1"/>
  <c r="R20" i="88" s="1"/>
  <c r="S20" i="88" s="1"/>
  <c r="T20" i="88" s="1"/>
  <c r="U20" i="88" s="1"/>
  <c r="V20" i="88" s="1"/>
  <c r="W20" i="88" s="1"/>
  <c r="X20" i="88" s="1"/>
  <c r="Z21" i="89"/>
  <c r="R19" i="82"/>
  <c r="B25" i="183" l="1"/>
  <c r="C25" i="183" s="1"/>
  <c r="D25" i="183" s="1"/>
  <c r="E25" i="183" s="1"/>
  <c r="F25" i="183" s="1"/>
  <c r="G25" i="183" s="1"/>
  <c r="H25" i="183" s="1"/>
  <c r="I25" i="183" s="1"/>
  <c r="J25" i="183" s="1"/>
  <c r="K25" i="183" s="1"/>
  <c r="L25" i="183" s="1"/>
  <c r="M25" i="183" s="1"/>
  <c r="N25" i="183" s="1"/>
  <c r="O25" i="183" s="1"/>
  <c r="P25" i="183" s="1"/>
  <c r="Q25" i="183" s="1"/>
  <c r="R25" i="183" s="1"/>
  <c r="S25" i="183" s="1"/>
  <c r="T25" i="183" s="1"/>
  <c r="U25" i="183" s="1"/>
  <c r="V25" i="183" s="1"/>
  <c r="W25" i="183" s="1"/>
  <c r="X25" i="183" s="1"/>
  <c r="Y25" i="183" s="1"/>
  <c r="Z25" i="183" s="1"/>
  <c r="AA25" i="183" s="1"/>
  <c r="AB25" i="183" s="1"/>
  <c r="AC25" i="183" s="1"/>
  <c r="AD25" i="183" s="1"/>
  <c r="AE25" i="183" s="1"/>
  <c r="AF25" i="183" s="1"/>
  <c r="AG25" i="183" s="1"/>
  <c r="AH25" i="183" s="1"/>
  <c r="AI25" i="183" s="1"/>
  <c r="AJ25" i="183" s="1"/>
  <c r="AK25" i="183" s="1"/>
  <c r="AL25" i="183" s="1"/>
  <c r="AM25" i="183" s="1"/>
  <c r="AN25" i="183" s="1"/>
  <c r="AO25" i="183" s="1"/>
  <c r="AP25" i="183" s="1"/>
  <c r="AQ25" i="183" s="1"/>
  <c r="AR25" i="183" s="1"/>
  <c r="AS25" i="183" s="1"/>
  <c r="AT25" i="183" s="1"/>
  <c r="B24" i="182"/>
  <c r="C24" i="182" s="1"/>
  <c r="D24" i="182" s="1"/>
  <c r="E24" i="182" s="1"/>
  <c r="F24" i="182" s="1"/>
  <c r="G24" i="182" s="1"/>
  <c r="H24" i="182" s="1"/>
  <c r="I24" i="182" s="1"/>
  <c r="J24" i="182" s="1"/>
  <c r="K24" i="182" s="1"/>
  <c r="L24" i="182" s="1"/>
  <c r="M24" i="182" s="1"/>
  <c r="N24" i="182" s="1"/>
  <c r="O24" i="182" s="1"/>
  <c r="P24" i="182" s="1"/>
  <c r="Q24" i="182" s="1"/>
  <c r="R24" i="182" s="1"/>
  <c r="S24" i="182" s="1"/>
  <c r="T24" i="182" s="1"/>
  <c r="U24" i="182" s="1"/>
  <c r="V24" i="182" s="1"/>
  <c r="W24" i="182" s="1"/>
  <c r="X24" i="182" s="1"/>
  <c r="Y24" i="182" s="1"/>
  <c r="Z24" i="182" s="1"/>
  <c r="AA24" i="182" s="1"/>
  <c r="AB24" i="182" s="1"/>
  <c r="AC24" i="182" s="1"/>
  <c r="AD24" i="182" s="1"/>
  <c r="AE24" i="182" s="1"/>
  <c r="AF24" i="182" s="1"/>
  <c r="AG24" i="182" s="1"/>
  <c r="AH24" i="182" s="1"/>
  <c r="AI24" i="182" s="1"/>
  <c r="AJ24" i="182" s="1"/>
  <c r="AK24" i="182" s="1"/>
  <c r="AL24" i="182" s="1"/>
  <c r="AM24" i="182" s="1"/>
  <c r="AN24" i="182" s="1"/>
  <c r="AO24" i="182" s="1"/>
  <c r="AP24" i="182" s="1"/>
  <c r="AQ24" i="182" s="1"/>
  <c r="AR24" i="182" s="1"/>
  <c r="AS24" i="182" s="1"/>
  <c r="AT24" i="182" s="1"/>
</calcChain>
</file>

<file path=xl/sharedStrings.xml><?xml version="1.0" encoding="utf-8"?>
<sst xmlns="http://schemas.openxmlformats.org/spreadsheetml/2006/main" count="1700" uniqueCount="360">
  <si>
    <t xml:space="preserve">ВСЕГО, </t>
  </si>
  <si>
    <t>…</t>
  </si>
  <si>
    <t>к приказу Минэнерго России</t>
  </si>
  <si>
    <t>МВт</t>
  </si>
  <si>
    <t>км</t>
  </si>
  <si>
    <t>Идентифика-тор инвестицион-ного проекта</t>
  </si>
  <si>
    <t>МВ×А</t>
  </si>
  <si>
    <t>Мвар</t>
  </si>
  <si>
    <t>месяц и год составления сметной документации</t>
  </si>
  <si>
    <t>в ценах, сложившихся ко времени составления сметной документации, млн рублей (с НДС)</t>
  </si>
  <si>
    <t>в базисном уровне цен</t>
  </si>
  <si>
    <t>Идентификатор инвестиционного проекта</t>
  </si>
  <si>
    <t>км КЛ</t>
  </si>
  <si>
    <t>Полная сметная стоимость инвестиционного проекта в соответствии с утвержденной проектной документацией</t>
  </si>
  <si>
    <t>Объем финансирования, млн рублей (с НДС)</t>
  </si>
  <si>
    <t>Отклонение от плана финансирования</t>
  </si>
  <si>
    <t>Причины отклонений</t>
  </si>
  <si>
    <t>млн рублей
 (с НДС)</t>
  </si>
  <si>
    <t>%</t>
  </si>
  <si>
    <t>план</t>
  </si>
  <si>
    <t>факт</t>
  </si>
  <si>
    <t>млн рублей
 (без НДС)</t>
  </si>
  <si>
    <t>Причины неисполнения плана</t>
  </si>
  <si>
    <t>План</t>
  </si>
  <si>
    <t>Факт</t>
  </si>
  <si>
    <t>км ВЛ
 1-цеп</t>
  </si>
  <si>
    <t>км ВЛ
 2-цеп</t>
  </si>
  <si>
    <t>Другое</t>
  </si>
  <si>
    <t>Всего</t>
  </si>
  <si>
    <t>1 квартал</t>
  </si>
  <si>
    <t>2 квартал</t>
  </si>
  <si>
    <t>3 квартал</t>
  </si>
  <si>
    <t>4 квартал</t>
  </si>
  <si>
    <t xml:space="preserve">3 квартал </t>
  </si>
  <si>
    <t>год начала  реализации инвестицион-ного проекта</t>
  </si>
  <si>
    <t>год окончания реализации инвестицион-ного проекта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</si>
  <si>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</si>
  <si>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</si>
  <si>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</si>
  <si>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в базисном уровне цен, млн рублей (с НДС)</t>
  </si>
  <si>
    <t>в прогнозных ценах соответствующих лет</t>
  </si>
  <si>
    <t xml:space="preserve">Объем освоения капитальных вложений, млн рублей (без НДС) </t>
  </si>
  <si>
    <t>Отклонение от плана освоения капитальных вложений</t>
  </si>
  <si>
    <t>Вывод мощностей из эксплуатации</t>
  </si>
  <si>
    <t>Ввод мощностей в эксплуатацию</t>
  </si>
  <si>
    <t>Ввод объектов (мощностей) в эксплуатацию</t>
  </si>
  <si>
    <t>млн рублей (без НДС)</t>
  </si>
  <si>
    <t>федерального бюджета</t>
  </si>
  <si>
    <t>бюджетов субъектов Российской Федерации</t>
  </si>
  <si>
    <t>иных источников финансирования</t>
  </si>
  <si>
    <t xml:space="preserve">Раздел 2. Отчет об исполнении плана финансирования в разрезе источников финансирования </t>
  </si>
  <si>
    <t>Отчетный квартал</t>
  </si>
  <si>
    <t>Общий плановый объем финансирования, в том числе за счет:</t>
  </si>
  <si>
    <t>Общий фактический объем финансирования, в том числе за счет: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</si>
  <si>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_                                                     ______________</t>
    </r>
  </si>
  <si>
    <t xml:space="preserve"> № пп</t>
  </si>
  <si>
    <t xml:space="preserve">  Наименование инвестиционного проекта (группы инвестиционных проектов)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</si>
  <si>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</si>
  <si>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 Наименование инвестиционного проекта (группы инвестиционных проектов)</t>
  </si>
  <si>
    <t>Наличие исходно-разрешительной документации</t>
  </si>
  <si>
    <t xml:space="preserve">                                                                                                                                                                                            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</si>
  <si>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 xml:space="preserve">                                                                               _</t>
    </r>
  </si>
  <si>
    <t>№ пп</t>
  </si>
  <si>
    <t>Плановые значения показателей  приведены в соответствии с инвестиционной программой _______________________________________________ на период ____,</t>
  </si>
  <si>
    <t xml:space="preserve">                                реквизиты решения органа  исполнительной власти, утвердившего инвестиционную программу</t>
  </si>
  <si>
    <t>утвержденной  _____________________________________________________________________</t>
  </si>
  <si>
    <t xml:space="preserve">                                                                                                                                                    фирменное наименование субъекта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</si>
  <si>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</si>
  <si>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</si>
  <si>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</si>
  <si>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</si>
  <si>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Год раскрытия информации: _________ год</t>
  </si>
  <si>
    <t>основные средства</t>
  </si>
  <si>
    <t>нематериальные активы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</si>
  <si>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</si>
  <si>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</si>
  <si>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Наименование количественного показателя, соответствующего цели</t>
  </si>
  <si>
    <t xml:space="preserve">                        период реализации инвестиционной программы</t>
  </si>
  <si>
    <t>Наименование инвестиционного проекта (группы инвестиционных проектов)</t>
  </si>
  <si>
    <t>Раздел 1. Отчет об исполнении плана ее финансирования  инвестиционной программы</t>
  </si>
  <si>
    <t>средств, полученных от оказания услуг по регулируемым государством ценам (тарифам)</t>
  </si>
  <si>
    <t>в базисном уровне цен, млн рублей</t>
  </si>
  <si>
    <t>Отчет за ___________год</t>
  </si>
  <si>
    <t xml:space="preserve">об исполнении инвестиционной программы </t>
  </si>
  <si>
    <t>Раздел 2. Отчет об исполнении плана освоения капитальных вложений</t>
  </si>
  <si>
    <t>Принятие основных средств и нематериальных активов к бухгалтерскому учету</t>
  </si>
  <si>
    <t>Отклонение от плана</t>
  </si>
  <si>
    <t>Раздел 3. Отчет об исполнении плана освоения капитальных вложений</t>
  </si>
  <si>
    <t>Раздел 4. Отчет о постановке объектов электросетевого хозяйства под напряжение</t>
  </si>
  <si>
    <t>Постановка объектов электроэнергетики под напряжение</t>
  </si>
  <si>
    <t>Раздел 5. Отчет о вводе объектов (мощностей) в эксплуатацию</t>
  </si>
  <si>
    <t xml:space="preserve">Раздел 7. Отчет о выводе мощностей из эксплуатации </t>
  </si>
  <si>
    <t>Раздел 8. Отчет о техническом состоянии объекта</t>
  </si>
  <si>
    <t>Сроки реализации проекта</t>
  </si>
  <si>
    <t>ПИР</t>
  </si>
  <si>
    <t>СМР</t>
  </si>
  <si>
    <t>оборудование и материалы</t>
  </si>
  <si>
    <t>прочие</t>
  </si>
  <si>
    <t>Плановый объем финансирования, млн рублей</t>
  </si>
  <si>
    <t>Фактически профинансировано, млн рублей</t>
  </si>
  <si>
    <t>Фактически освоено (закрыто актами выполненных работ), млн рублей</t>
  </si>
  <si>
    <t>Цели инвестиционных проектов и соответсвующие целям фактические значения количественных показателей</t>
  </si>
  <si>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</si>
  <si>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</si>
  <si>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</si>
  <si>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</si>
  <si>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</si>
  <si>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</si>
  <si>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</si>
  <si>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>Раздел 8. Отчет о расширении пропускной способности, снижении потерь в сетях и увеличении резерва для присоединения новых потребителей центров питания 35 кВ и выше</t>
  </si>
  <si>
    <t xml:space="preserve">         (фирменное наименование субъекта электроэнергетики)</t>
  </si>
  <si>
    <t>№
 п/п</t>
  </si>
  <si>
    <t>Ввод объекта в эксплуатацию/окончание работ по проекту
(месяц, год)</t>
  </si>
  <si>
    <t>Мощность</t>
  </si>
  <si>
    <t>Вид закупаемой продукции</t>
  </si>
  <si>
    <t>Наименование закупаемой продукции</t>
  </si>
  <si>
    <t>Организатор закупки (юридическое лицо/филиал)</t>
  </si>
  <si>
    <t>Документ, на основании которого определена планируемая (предельная) цена закупки</t>
  </si>
  <si>
    <t>Примечание</t>
  </si>
  <si>
    <t>Количество</t>
  </si>
  <si>
    <t>на период ______________________________________________________________________</t>
  </si>
  <si>
    <t>Идентифика-тор инвестиционного проекта</t>
  </si>
  <si>
    <t>Планируемая (предельная) цена закупки по ГКПЗ, 
тыс. руб. 
(без НДС)</t>
  </si>
  <si>
    <t>Начальная (предельная) цена закупки по извещению/уведомлению, 
тыс. руб. 
(без НДС)</t>
  </si>
  <si>
    <t>Способ закупки</t>
  </si>
  <si>
    <t>Количество участников, получивших закупочную документацию</t>
  </si>
  <si>
    <t>Количество участников, подавших заявки/предложения</t>
  </si>
  <si>
    <t>Наименования участников, подавших заявки/предложения (оферты)</t>
  </si>
  <si>
    <t>Цены заявок/предложений (оферт), 
тыс. руб. 
(без НДС)</t>
  </si>
  <si>
    <t>Наименования участников, заявки/предложения (оферты) которых были отклонены</t>
  </si>
  <si>
    <t>Количество переторжек</t>
  </si>
  <si>
    <t>Цены заявок/предложений (оферт) после переторжек, тыс. руб. (без НДС)</t>
  </si>
  <si>
    <t>Цена победителя (единственного квалифицированного участника) по итоговому протоколу, тыс. руб. (без НДС)</t>
  </si>
  <si>
    <t>Наименование победителя (единственного квалифицированного участника, единственного источника) закупки</t>
  </si>
  <si>
    <t xml:space="preserve"> Цена договора, 
тыс. руб. 
(с НДС)</t>
  </si>
  <si>
    <t>Объем обязательств (по финансированию с НДС), приходящийся на текущий год по итогам закупки, 
тыс. руб.</t>
  </si>
  <si>
    <t>Сведения о конкурентной процедуре</t>
  </si>
  <si>
    <t>Сведения о разрешении заключении договора у единственного источника</t>
  </si>
  <si>
    <t>Дата заключения договора (число, месяц, год)</t>
  </si>
  <si>
    <t>Планируемая дата начала поставки товара, выполнения работ, оказания услуг по ГКПЗ</t>
  </si>
  <si>
    <t>Дата начала поставки товара, выполнения работ, оказания услуг по договору</t>
  </si>
  <si>
    <t>Дата исполнения поставщиком (подрядчиком, исполнителем) обязательств по договору</t>
  </si>
  <si>
    <t>Причины невыполнения сроков</t>
  </si>
  <si>
    <t>Публикация извещения на ЭТП</t>
  </si>
  <si>
    <t>Дата объявления конкурентной процедуры 
(число, месяц, год)</t>
  </si>
  <si>
    <t>Дата вскрытия конвертов (число, месяц, год)</t>
  </si>
  <si>
    <t>Дата подведения итогов конкурентной процедуры 
(число, месяц, год)</t>
  </si>
  <si>
    <t>Основание для проведения закупки у ЕИ (пункт Положения/Стандарта)</t>
  </si>
  <si>
    <t>Наименование органа (должности), принявшего решение</t>
  </si>
  <si>
    <t>Дата</t>
  </si>
  <si>
    <t>Номер</t>
  </si>
  <si>
    <t>По решению комиссии</t>
  </si>
  <si>
    <t>Номер процедуры</t>
  </si>
  <si>
    <t>Интернет-адрес площадки</t>
  </si>
  <si>
    <t>Раздел 10. Отчет об исполнении годовой комплексной программы закупок</t>
  </si>
  <si>
    <t>Отчет за год ___________</t>
  </si>
  <si>
    <t xml:space="preserve">Факт </t>
  </si>
  <si>
    <t xml:space="preserve">Оценка полной стоимости инвестиционного проекта в прогнозных ценах соответствующих лет, млн рублей 
(с НДС) </t>
  </si>
  <si>
    <t>Общий объем финансирования, в том числе за счет:</t>
  </si>
  <si>
    <t xml:space="preserve">Оценка полной стоимости инвестиционного проекта  в прогнозных ценах соответствующих лет, млн рублей (с НДС) </t>
  </si>
  <si>
    <t>Отклонение от плана освоения</t>
  </si>
  <si>
    <t>от «__» _____ 2016 г. №___</t>
  </si>
  <si>
    <t>4.1</t>
  </si>
  <si>
    <t>4.2</t>
  </si>
  <si>
    <t>4.3</t>
  </si>
  <si>
    <t>4.4</t>
  </si>
  <si>
    <t>4. …</t>
  </si>
  <si>
    <t>5.1</t>
  </si>
  <si>
    <t>5.2</t>
  </si>
  <si>
    <t>5.3</t>
  </si>
  <si>
    <t>5.4</t>
  </si>
  <si>
    <t>5.…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</si>
  <si>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</si>
  <si>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</si>
  <si>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</si>
  <si>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</si>
  <si>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</si>
  <si>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</si>
  <si>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</si>
  <si>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</si>
  <si>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</si>
  <si>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</si>
  <si>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</si>
  <si>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</si>
  <si>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</si>
  <si>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</si>
  <si>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</si>
  <si>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</si>
  <si>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</si>
  <si>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</si>
  <si>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</si>
  <si>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</si>
  <si>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</si>
  <si>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</si>
  <si>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</si>
  <si>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</si>
  <si>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</si>
  <si>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 в прогнозных ценах соответствующих лет, млн рублей 
(с НДС) </t>
  </si>
  <si>
    <t>Полная сметная стоимость инвестиционного проекта в соответствии с утвержденной проектной документацией в базисном уровне цен, млн рублей (без НДС)</t>
  </si>
  <si>
    <t>км ЛЭП</t>
  </si>
  <si>
    <t>Наименование присоединяемого объекта по производству электрической энергии который будет поставлять поставки электроэнергегии и мощности в соотвествии с договором о предоставлении мощности*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</si>
  <si>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соотвествии с договором 
о предоставлении мощности</t>
  </si>
  <si>
    <t>Планируемый срок начала доставки мощности генерирующего объекта в соотвествии с договором по поставке мощности (чч.мм.гггг)*</t>
  </si>
  <si>
    <t>Объём финансирования инвестиционной программы текущего года, законтрактованный по состоянию на 01.01. года N  ___________________тыс. рублей с НДС (___%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</si>
  <si>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 01.01. года N+1 ___________________тыс. рублей с НДС (___% от общего объёма инвестиционной программы текущего года), в том числе:</t>
  </si>
  <si>
    <t xml:space="preserve">Раздел 4. Отчет об исполнении основных этапов работ по реализации инвестиционной программы </t>
  </si>
  <si>
    <t xml:space="preserve">Всего </t>
  </si>
  <si>
    <t>Раздел 6. Отчет о вводе основных средств</t>
  </si>
  <si>
    <t>Утвержденная  
проектная
документация
(+;-; Не требуется)</t>
  </si>
  <si>
    <t>Наличие положительного заключения 
экспертизы проектной документации (+;-; Не требуется)</t>
  </si>
  <si>
    <t>Наличие  правоустанав-ливающих документов на земельный участок
(+;-; Не требуется)</t>
  </si>
  <si>
    <t>Разрешение 
на строи-
тельство (+;-; Не требуется)</t>
  </si>
  <si>
    <t>Форма 1. Отчет об исполнении плана финансирования  инвестиционной программы</t>
  </si>
  <si>
    <t xml:space="preserve">Отчет </t>
  </si>
  <si>
    <t xml:space="preserve">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</si>
  <si>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Освоение капитальных вложений в прогнозных ценах соответствующих лет, млн рублей  (без НДС)</t>
  </si>
  <si>
    <t xml:space="preserve">Раздел 3. Отчет о вводе основных средств </t>
  </si>
  <si>
    <t>Раздел 6. Отчет о выводе мощностей из эксплуатации</t>
  </si>
  <si>
    <t>Диспетчерское наименование</t>
  </si>
  <si>
    <t>Вывод объектов инвестиционной деятельности (мощностей) из эксплуатации</t>
  </si>
  <si>
    <t>Раздел 7. Отчет о достижении количественных показателей инвестиционной программы</t>
  </si>
  <si>
    <t>Отклонение от плана финансирования отчетного квартала</t>
  </si>
  <si>
    <t xml:space="preserve">Остаток освоения капитальных вложений 
на  конец отчетного квартала,  
млн рублей 
(без НДС) </t>
  </si>
  <si>
    <t>Оклонение фактического объема финансирования от планового, млн рублей</t>
  </si>
  <si>
    <t>Приложение  № 1</t>
  </si>
  <si>
    <t>Приложение  № 2</t>
  </si>
  <si>
    <t>Приложение  № 3</t>
  </si>
  <si>
    <t>Приложение  № 4</t>
  </si>
  <si>
    <t>Приложение  № 5</t>
  </si>
  <si>
    <t>Приложение  № 6</t>
  </si>
  <si>
    <t>Приложение  № 7</t>
  </si>
  <si>
    <t>Приложение  № 8</t>
  </si>
  <si>
    <t>Приложение  № 9</t>
  </si>
  <si>
    <t>Приложение  № 10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</si>
  <si>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</si>
  <si>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</si>
  <si>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</si>
  <si>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</si>
  <si>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</si>
  <si>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</si>
  <si>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Приложение  № 17</t>
  </si>
  <si>
    <t>Приложение  № 18</t>
  </si>
  <si>
    <t>Приложение  № 19</t>
  </si>
  <si>
    <t>Планируемые технические характеристики</t>
  </si>
  <si>
    <t>Год раскрытия информации: 2017 год</t>
  </si>
  <si>
    <t>Утвержденные плановые значения показателей приведены в соответствии с  Приказом №45пр-14 от 06.04.2017 года департамента энергетики Приморского края</t>
  </si>
  <si>
    <t>Г</t>
  </si>
  <si>
    <t xml:space="preserve">Фактический объем финансирования на 01.01. года 2017, млн рублей 
(с НДС) </t>
  </si>
  <si>
    <t xml:space="preserve">Остаток финансирования капитальных вложений 
на 01.01. года 2017 в прогнозных ценах соответствующих лет,  млн рублей (с НДС) </t>
  </si>
  <si>
    <t xml:space="preserve">Остаток финансирования капитальных вложений 
на 01.01. года 2018 в прогнозных ценах соответствующих лет,  млн рублей 
(с НДС) </t>
  </si>
  <si>
    <t>-</t>
  </si>
  <si>
    <r>
      <rPr>
        <b/>
        <sz val="14"/>
        <color theme="1"/>
        <rFont val="Times New Roman"/>
        <family val="1"/>
        <charset val="204"/>
      </rPr>
      <t xml:space="preserve">на период </t>
    </r>
    <r>
      <rPr>
        <b/>
        <u/>
        <sz val="14"/>
        <color theme="1"/>
        <rFont val="Times New Roman"/>
        <family val="1"/>
        <charset val="204"/>
      </rPr>
      <t>2015 - 2019 годы</t>
    </r>
  </si>
  <si>
    <t xml:space="preserve">Фактический объем освоения капитальных вложений на 01.01. года 2017, млн рублей 
(без НДС) </t>
  </si>
  <si>
    <t xml:space="preserve">Остаток освоения капитальных вложений 
на 01.01. года 2017,  млн рублей (без НДС) </t>
  </si>
  <si>
    <t xml:space="preserve">Остаток освоения капитальных вложений 
на 01.01. года 2018,  млн рублей 
(без НДС) </t>
  </si>
  <si>
    <t>факт года 2016</t>
  </si>
  <si>
    <t>факт года 2017</t>
  </si>
  <si>
    <t>Год раскрытия информации:2017 год</t>
  </si>
  <si>
    <t xml:space="preserve">Фактический объем финансирования на  01.01. года 2017, млн рублей 
(с НДС) </t>
  </si>
  <si>
    <t xml:space="preserve">Остаток финансирования капитальных вложений 
на  01.01. года 2017  в прогнозных ценах соответствующих лет,  млн рублей (с НДС) </t>
  </si>
  <si>
    <t xml:space="preserve">Остаток финансирования капитальных вложений 
на  01.01. года 2018  в прогнозных ценах соответствующих лет,  млн рублей (с НДС) </t>
  </si>
  <si>
    <t>Всего по инвестиционной программе</t>
  </si>
  <si>
    <t xml:space="preserve">Фактический объем освоения капитальных вложений на  01.01. года 2017, млн рублей 
(без НДС) </t>
  </si>
  <si>
    <t xml:space="preserve">Остаток освоения капитальных вложений 
на  01.01. года 2017,  
млн рублей 
(без НДС) </t>
  </si>
  <si>
    <t>на период 2015 - 2019 годы</t>
  </si>
  <si>
    <t>Объём финансирования инвестиционной программы текущего года, законтрактованный по состоянию на 01.01.2017 года 5026,313 тыс. рублей с НДС (35 % от общего объёма инвестиционной программы текущего года)</t>
  </si>
  <si>
    <t>Объём финансирования инвестиционной программы текущего года, законтрактованный по состоянию на конец отчетного периода 2108,251 тыс. рублей с НДС (15 % от общего объёма инвестиционной программы текущего года), в том числе:</t>
  </si>
  <si>
    <t>Объём финансирования инвестиционной программы текущего года, законтрактованный в соответствии с ГКПЗ текущего года по состоянию на конец отчетного периода 2108,251 тыс. рублей с НДС (15 % от общего объёма инвестиционной программы текущего года)</t>
  </si>
  <si>
    <t>об исполнении инвестиционной программы за год ____________</t>
  </si>
  <si>
    <t>Отчет за II квартал года 2017</t>
  </si>
  <si>
    <t>ОАО "Хасанкоммунэнерго"</t>
  </si>
  <si>
    <t>Новое строительство</t>
  </si>
  <si>
    <t>Строительство ВЛ-0,4 кВ ф. "Набережная" от КТП "Луговая"  с.В-Надеждинское</t>
  </si>
  <si>
    <t>Строительство КТП "Линейная" 6/0,4 кВ 250  п.Тавричанка</t>
  </si>
  <si>
    <t>Строительство ВЛ-6кВ от  оп.4 ф18  п\с "Тавричанка" до КТП "Линейная"-250кВА 6\0,4 кВ</t>
  </si>
  <si>
    <t>Строительство ВЛ-0,4 кВ ф. "Линейная-1" от КТП "Линейная"  п.Тавричанка</t>
  </si>
  <si>
    <t>Строительство ВЛ-0,4 кВ ф. "Линейная-2" от КТП "Линейная"  п.Тавричанка</t>
  </si>
  <si>
    <t>Строительство ВЛ-0,4 кВ ф. "Советская" от КТП "Линейная"  п.Тавричанка</t>
  </si>
  <si>
    <t>Строительство ВЛ-6кВ от  оп.18 ф12  п\с "Тавричанка" до КТП "Водопроводная"</t>
  </si>
  <si>
    <t>Строительство КТП "Водопроводная" 6/0,4 кВ 400  п.Тавричанка</t>
  </si>
  <si>
    <t>Строительство ВЛ-0,4 кВ ф. "Водопроводная-1" от КТП "Водопроводная"  п.Тавричанка</t>
  </si>
  <si>
    <t>Строительство ВЛ-0,4 кВ ф. "Водопроводная-2" от КТП "Водопроводная"  п.Тавричанка</t>
  </si>
  <si>
    <t>Строительство ВЛ-0,4 кВ ф. "Рабочая" от КТП "Водопроводная"  п.Тавричанка</t>
  </si>
  <si>
    <t>Строительство ВЛ-6кВ от  оп.4 ф19  п\с "Надеждинская" до КТП "Анисимива" -250кВА 6\0,4 кВ</t>
  </si>
  <si>
    <t>Строительство КТП "Анисимова" 6/0,4 кВ 250  с.В-Надеждинское</t>
  </si>
  <si>
    <t>Строительство ВЛ-0,4 кВ ф. "Анисимова-1" от КТП "Анисимова"  с.В-Надеждинское</t>
  </si>
  <si>
    <t>Строительство ВЛ-0,4 кВ ф. "Анисимова-2" от КТП "Анисимова"  с.В-Надеждинское</t>
  </si>
  <si>
    <t>Строительство ВЛ-0,4 кВ ф. "Анисимова-3" от КТП "Анисимова"  с.В-Надеждинское</t>
  </si>
  <si>
    <t>Строительство ВЛ-0,4 кВ ф. "Партизанская-1" от КТП-121с.В-Надеждинское</t>
  </si>
  <si>
    <t>Строительство ВЛ-0,4 кВ ф. "Партизанская-2" от КТП-121с.В-Надеждинское</t>
  </si>
  <si>
    <t>Строительство ВЛ-0,4 кВ ф. "Восточная" от КТП-121с.В-Надеждинское</t>
  </si>
  <si>
    <t>Строительство КТП "Ленина" 6/0,4 кВ 630  п.Тавричанка</t>
  </si>
  <si>
    <t>Строительство ВЛ-0,4 кВ ф. "Ленина-1" от КТП "Ленина"  п.Тавричанка</t>
  </si>
  <si>
    <t>Строительство ВЛ-0,4 кВ ф. "Ленина-2" от КТП "Ленина"  п.Тавричанка</t>
  </si>
  <si>
    <t xml:space="preserve">Строительство ВЛ-6кВ от  оп.81 ф7  п\с "Надеждинская" до КТП -5084 </t>
  </si>
  <si>
    <t>Строительство КТП -5084 6/0,4 кВ 400кВА  с.В.Надеждинское</t>
  </si>
  <si>
    <t>Строительство ВЛ-0,4 кВ ф. "Весенняя" от КТП-5084 с.В.Надеждинское</t>
  </si>
  <si>
    <t>Строительство ВЛ-0,4 кВ ф. "Грибная-1" от КТП-5084 с.В.Надеждинское</t>
  </si>
  <si>
    <t>Строительство ВЛ-0,4 кВ ф. "Грибная-2" от КТП-5084 с.В.Надеждинское</t>
  </si>
  <si>
    <t>Строительство ВЛ-0,4 кВ ф. "Торопова" от КТП-5084 с.В.Надеждинское</t>
  </si>
  <si>
    <t>Строительство ВЛ-0,4 кВ ф. "Спортивная-1" от КТП-5084 с.В.Надеждинское</t>
  </si>
  <si>
    <t>Строительство ВЛ-0,4 кВ ф. "Спортивная-2" от КТП-5084 с.В.Надеждинское</t>
  </si>
  <si>
    <t>Строительство ВЛ-6кВ от  оп.100 ф.6  п\с "Соловей ключ" до КТП "Полевая "</t>
  </si>
  <si>
    <t>Строительство КТП  "Полевая" 6/0,4 кВ 250кВА  с.В.Надеждинское</t>
  </si>
  <si>
    <t>Строительство ВЛ-0,4 кВ ф. "Кленовая" от КТП "Полевая" с.В.Надеждинское</t>
  </si>
  <si>
    <t>Строительство ВЛ-6кВ от  оп.100 ф6  п\с "Соловей ключ" до КТП "Городская"</t>
  </si>
  <si>
    <t xml:space="preserve">Строительство ВЛ-0,4кВ ф."Городская" от  КТП  "Городская" </t>
  </si>
  <si>
    <t>Строительство ВЛ-0,4 кВ ф. "Полевая" от КТП "Городская" с.В.Надеждинское</t>
  </si>
  <si>
    <t>Строительство ВЛ-6кВ от оп.100/6 до ф.6  п/с "Соловей ключ" до КТП "Трактовая"</t>
  </si>
  <si>
    <t>Строительство КТП  "Трактовая" 6/0,4 кВ 250кВА  с.В.Надеждинское</t>
  </si>
  <si>
    <t>Строительство ВЛ-0,4 кВ ф. "Трактовая" от КТП "Трактовая" с.В.Надеждинское</t>
  </si>
  <si>
    <t>Строительство ВЛ-6кВ п.Западный, Надеждинского района</t>
  </si>
  <si>
    <t>Строительство КТП-Быт 6/0,4 кВ 100 кВА п.Западный</t>
  </si>
  <si>
    <t>Строительство ВЛ-0,4кВ от КТП-"Быт" п.Западный, Надеждинский район</t>
  </si>
  <si>
    <t>Всего стоимость инвестиционного проекта за счет тарифа на передачу</t>
  </si>
  <si>
    <t>1.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</si>
  <si>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</si>
  <si>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</si>
  <si>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</si>
  <si>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</si>
  <si>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</si>
  <si>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</si>
  <si>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</si>
  <si>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</si>
  <si>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</si>
  <si>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</si>
  <si>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</si>
  <si>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</si>
  <si>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</si>
  <si>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</si>
  <si>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</si>
  <si>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</si>
  <si>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</si>
  <si>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</si>
  <si>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</si>
  <si>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</si>
  <si>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</si>
  <si>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</si>
  <si>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</si>
  <si>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</si>
  <si>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</si>
  <si>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</si>
  <si>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</si>
  <si>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</si>
  <si>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</si>
  <si>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</si>
  <si>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</si>
  <si>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</si>
  <si>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</si>
  <si>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</si>
  <si>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</si>
  <si>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</si>
  <si>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</si>
  <si>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</si>
  <si>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</si>
  <si>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</si>
  <si>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</si>
  <si>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</si>
  <si>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 xml:space="preserve"> </t>
  </si>
  <si>
    <r>
      <rPr>
        <b/>
        <sz val="14"/>
        <rFont val="Times New Roman"/>
        <family val="1"/>
        <charset val="204"/>
      </rPr>
      <t xml:space="preserve">на период </t>
    </r>
    <r>
      <rPr>
        <b/>
        <u/>
        <sz val="14"/>
        <rFont val="Times New Roman"/>
        <family val="1"/>
        <charset val="204"/>
      </rPr>
      <t>2015 - 2019 годы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</si>
</sst>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[$-419]mmmm\ yyyy;@"/>
    <numFmt numFmtId="169" formatCode="0.0000"/>
    <numFmt numFmtId="170" formatCode="_-* #,##0.000_р_._-;\-* #,##0.000_р_._-;_-* &quot;-&quot;??_р_._-;_-@_-"/>
  </numFmts>
  <fonts count="8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0" tint="-0.499984740745262"/>
      <name val="Times New Roman"/>
      <family val="1"/>
      <charset val="204"/>
    </font>
    <font>
      <sz val="10"/>
      <name val="Arial"/>
      <family val="2"/>
    </font>
    <font>
      <i/>
      <sz val="12"/>
      <color theme="1"/>
      <name val="Times New Roman"/>
      <family val="1"/>
      <charset val="204"/>
    </font>
    <font>
      <sz val="10"/>
      <name val="Helv"/>
    </font>
    <font>
      <sz val="12"/>
      <name val="Times New Roman"/>
      <family val="1"/>
      <charset val="204"/>
    </font>
    <font>
      <b/>
      <sz val="19"/>
      <name val="Times New Roman"/>
      <family val="1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sz val="19"/>
      <name val="Arial Cyr"/>
      <charset val="204"/>
    </font>
    <font>
      <sz val="12.5"/>
      <name val="Arial Cyr"/>
      <charset val="204"/>
    </font>
    <font>
      <b/>
      <sz val="14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indexed="8"/>
      <name val="Times New Roman"/>
      <family val="1"/>
      <charset val="204"/>
    </font>
    <font>
      <u/>
      <sz val="9.35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  <font>
      <sz val="8"/>
      <color indexed="8"/>
      <name val="Times New Roman"/>
      <family val="1"/>
      <charset val="204"/>
    </font>
    <font>
      <sz val="12"/>
      <name val="Times New Roman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color rgb="FFFF0000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00B05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2"/>
      <color theme="3" tint="-0.249977111117893"/>
      <name val="Times New Roman"/>
      <family val="1"/>
      <charset val="204"/>
    </font>
    <font>
      <sz val="12"/>
      <color theme="3" tint="-0.249977111117893"/>
      <name val="Times New Roman"/>
      <family val="1"/>
      <charset val="204"/>
    </font>
    <font>
      <sz val="11"/>
      <color theme="3" tint="-0.249977111117893"/>
      <name val="Times New Roman"/>
      <family val="1"/>
      <charset val="204"/>
    </font>
    <font>
      <b/>
      <sz val="11"/>
      <color theme="3" tint="-0.249977111117893"/>
      <name val="Times New Roman"/>
      <family val="1"/>
      <charset val="204"/>
    </font>
    <font>
      <b/>
      <sz val="16"/>
      <color theme="3" tint="-0.249977111117893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6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1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7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8" fillId="0" borderId="0"/>
    <xf numFmtId="0" fontId="28" fillId="0" borderId="0"/>
    <xf numFmtId="0" fontId="7" fillId="0" borderId="0"/>
    <xf numFmtId="0" fontId="6" fillId="0" borderId="0"/>
    <xf numFmtId="0" fontId="37" fillId="0" borderId="0"/>
    <xf numFmtId="0" fontId="37" fillId="0" borderId="0"/>
    <xf numFmtId="164" fontId="6" fillId="0" borderId="0" applyFont="0" applyFill="0" applyBorder="0" applyAlignment="0" applyProtection="0"/>
    <xf numFmtId="166" fontId="37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5" fillId="0" borderId="0"/>
    <xf numFmtId="0" fontId="4" fillId="0" borderId="0"/>
    <xf numFmtId="0" fontId="45" fillId="0" borderId="0"/>
    <xf numFmtId="0" fontId="7" fillId="0" borderId="0"/>
    <xf numFmtId="0" fontId="7" fillId="0" borderId="0"/>
    <xf numFmtId="0" fontId="7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49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6" applyNumberFormat="0" applyFill="0" applyAlignment="0" applyProtection="0"/>
    <xf numFmtId="0" fontId="18" fillId="21" borderId="7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3" fillId="0" borderId="9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" fillId="0" borderId="0"/>
    <xf numFmtId="0" fontId="7" fillId="0" borderId="0"/>
    <xf numFmtId="9" fontId="3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1" fillId="0" borderId="0"/>
    <xf numFmtId="0" fontId="52" fillId="0" borderId="0"/>
    <xf numFmtId="0" fontId="63" fillId="0" borderId="0" applyNumberFormat="0" applyFill="0" applyBorder="0" applyAlignment="0" applyProtection="0">
      <alignment vertical="top"/>
      <protection locked="0"/>
    </xf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4" fontId="66" fillId="0" borderId="0" applyFont="0" applyFill="0" applyBorder="0" applyAlignment="0" applyProtection="0"/>
  </cellStyleXfs>
  <cellXfs count="667">
    <xf numFmtId="0" fontId="0" fillId="0" borderId="0" xfId="0"/>
    <xf numFmtId="0" fontId="7" fillId="0" borderId="0" xfId="0" applyFont="1"/>
    <xf numFmtId="0" fontId="7" fillId="0" borderId="0" xfId="37" applyFont="1" applyAlignment="1">
      <alignment horizontal="right"/>
    </xf>
    <xf numFmtId="0" fontId="30" fillId="0" borderId="0" xfId="44" applyFont="1" applyFill="1" applyBorder="1"/>
    <xf numFmtId="0" fontId="30" fillId="0" borderId="0" xfId="44" applyFont="1" applyFill="1" applyBorder="1" applyAlignment="1"/>
    <xf numFmtId="0" fontId="27" fillId="0" borderId="0" xfId="37" applyFont="1"/>
    <xf numFmtId="0" fontId="27" fillId="0" borderId="0" xfId="37" applyFont="1" applyAlignment="1">
      <alignment vertical="center"/>
    </xf>
    <xf numFmtId="0" fontId="8" fillId="0" borderId="0" xfId="46" applyFont="1" applyAlignment="1"/>
    <xf numFmtId="0" fontId="31" fillId="0" borderId="0" xfId="45" applyFont="1" applyFill="1" applyBorder="1" applyAlignment="1"/>
    <xf numFmtId="0" fontId="8" fillId="0" borderId="0" xfId="46" applyFont="1" applyBorder="1" applyAlignment="1"/>
    <xf numFmtId="165" fontId="8" fillId="0" borderId="10" xfId="0" applyNumberFormat="1" applyFont="1" applyFill="1" applyBorder="1" applyAlignment="1">
      <alignment horizontal="center" vertical="center" wrapText="1"/>
    </xf>
    <xf numFmtId="0" fontId="7" fillId="0" borderId="0" xfId="37" applyFont="1"/>
    <xf numFmtId="0" fontId="35" fillId="0" borderId="0" xfId="37" applyFont="1" applyFill="1" applyBorder="1" applyAlignment="1">
      <alignment horizontal="center" vertical="center"/>
    </xf>
    <xf numFmtId="0" fontId="35" fillId="0" borderId="0" xfId="37" applyFont="1" applyFill="1" applyBorder="1" applyAlignment="1">
      <alignment horizontal="center"/>
    </xf>
    <xf numFmtId="0" fontId="7" fillId="0" borderId="0" xfId="37" applyFont="1" applyFill="1"/>
    <xf numFmtId="0" fontId="7" fillId="0" borderId="0" xfId="37" applyFont="1" applyBorder="1"/>
    <xf numFmtId="0" fontId="29" fillId="0" borderId="0" xfId="45" applyFont="1" applyBorder="1" applyAlignment="1">
      <alignment vertical="center"/>
    </xf>
    <xf numFmtId="0" fontId="7" fillId="0" borderId="0" xfId="37" applyFont="1" applyFill="1" applyBorder="1"/>
    <xf numFmtId="0" fontId="27" fillId="0" borderId="0" xfId="37" applyFont="1" applyFill="1" applyAlignment="1">
      <alignment vertical="center"/>
    </xf>
    <xf numFmtId="0" fontId="7" fillId="0" borderId="0" xfId="37" applyFont="1" applyFill="1" applyAlignment="1">
      <alignment horizontal="right"/>
    </xf>
    <xf numFmtId="0" fontId="8" fillId="0" borderId="0" xfId="46" applyFont="1" applyFill="1" applyBorder="1" applyAlignment="1"/>
    <xf numFmtId="0" fontId="33" fillId="0" borderId="10" xfId="45" applyFont="1" applyFill="1" applyBorder="1" applyAlignment="1">
      <alignment horizontal="center" vertical="center"/>
    </xf>
    <xf numFmtId="0" fontId="29" fillId="0" borderId="0" xfId="45" applyFont="1" applyFill="1" applyBorder="1" applyAlignment="1">
      <alignment vertical="center"/>
    </xf>
    <xf numFmtId="0" fontId="38" fillId="0" borderId="0" xfId="37" applyFont="1" applyAlignment="1">
      <alignment horizontal="right"/>
    </xf>
    <xf numFmtId="0" fontId="8" fillId="0" borderId="0" xfId="37" applyFont="1" applyFill="1"/>
    <xf numFmtId="0" fontId="8" fillId="0" borderId="0" xfId="37" applyFont="1" applyFill="1" applyAlignment="1"/>
    <xf numFmtId="0" fontId="27" fillId="0" borderId="0" xfId="37" applyFont="1" applyFill="1"/>
    <xf numFmtId="0" fontId="7" fillId="0" borderId="0" xfId="0" applyFont="1" applyFill="1" applyAlignment="1"/>
    <xf numFmtId="0" fontId="33" fillId="0" borderId="0" xfId="45" applyFont="1" applyFill="1" applyBorder="1" applyAlignment="1">
      <alignment vertical="center"/>
    </xf>
    <xf numFmtId="0" fontId="8" fillId="0" borderId="10" xfId="0" applyFont="1" applyFill="1" applyBorder="1" applyAlignment="1">
      <alignment horizontal="center" vertical="center" wrapText="1"/>
    </xf>
    <xf numFmtId="165" fontId="8" fillId="0" borderId="0" xfId="0" applyNumberFormat="1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0" xfId="37" applyFont="1" applyFill="1" applyAlignment="1">
      <alignment horizont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/>
    </xf>
    <xf numFmtId="0" fontId="46" fillId="0" borderId="0" xfId="55" applyFont="1"/>
    <xf numFmtId="0" fontId="38" fillId="0" borderId="0" xfId="37" applyFont="1" applyAlignment="1">
      <alignment horizontal="right" vertical="center"/>
    </xf>
    <xf numFmtId="0" fontId="40" fillId="0" borderId="0" xfId="55" applyFont="1" applyAlignment="1">
      <alignment horizontal="left" vertical="center"/>
    </xf>
    <xf numFmtId="0" fontId="41" fillId="0" borderId="0" xfId="55" applyFont="1" applyAlignment="1">
      <alignment horizontal="center" vertical="center"/>
    </xf>
    <xf numFmtId="0" fontId="46" fillId="0" borderId="0" xfId="55" applyFont="1" applyAlignment="1">
      <alignment vertical="center"/>
    </xf>
    <xf numFmtId="0" fontId="47" fillId="0" borderId="0" xfId="55" applyFont="1"/>
    <xf numFmtId="0" fontId="34" fillId="0" borderId="10" xfId="55" applyFont="1" applyBorder="1" applyAlignment="1">
      <alignment horizontal="center"/>
    </xf>
    <xf numFmtId="0" fontId="34" fillId="0" borderId="0" xfId="55" applyFont="1"/>
    <xf numFmtId="0" fontId="48" fillId="0" borderId="10" xfId="55" applyFont="1" applyFill="1" applyBorder="1" applyAlignment="1">
      <alignment horizontal="center"/>
    </xf>
    <xf numFmtId="0" fontId="42" fillId="0" borderId="0" xfId="55" applyFont="1" applyAlignment="1">
      <alignment vertical="center"/>
    </xf>
    <xf numFmtId="0" fontId="46" fillId="0" borderId="0" xfId="55" applyFont="1" applyBorder="1"/>
    <xf numFmtId="0" fontId="44" fillId="0" borderId="0" xfId="0" applyFont="1" applyFill="1" applyAlignment="1"/>
    <xf numFmtId="0" fontId="46" fillId="0" borderId="10" xfId="55" applyFont="1" applyBorder="1" applyAlignment="1">
      <alignment horizontal="center" vertical="center" textRotation="90"/>
    </xf>
    <xf numFmtId="0" fontId="46" fillId="0" borderId="10" xfId="55" applyFont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43" fillId="0" borderId="0" xfId="55" applyFont="1" applyAlignment="1">
      <alignment horizontal="center" vertical="center"/>
    </xf>
    <xf numFmtId="0" fontId="35" fillId="0" borderId="10" xfId="55" applyFont="1" applyBorder="1" applyAlignment="1">
      <alignment horizontal="center" vertical="center" wrapText="1"/>
    </xf>
    <xf numFmtId="0" fontId="34" fillId="0" borderId="0" xfId="55" applyFont="1" applyAlignment="1">
      <alignment vertical="center"/>
    </xf>
    <xf numFmtId="0" fontId="39" fillId="0" borderId="0" xfId="55" applyFont="1" applyAlignment="1">
      <alignment vertical="center"/>
    </xf>
    <xf numFmtId="0" fontId="34" fillId="0" borderId="10" xfId="55" applyFont="1" applyBorder="1" applyAlignment="1">
      <alignment horizontal="center" vertical="center"/>
    </xf>
    <xf numFmtId="0" fontId="38" fillId="0" borderId="0" xfId="0" applyFont="1" applyFill="1" applyAlignment="1"/>
    <xf numFmtId="0" fontId="35" fillId="0" borderId="0" xfId="55" applyFont="1" applyBorder="1" applyAlignment="1">
      <alignment horizontal="center" vertical="center" wrapText="1"/>
    </xf>
    <xf numFmtId="0" fontId="43" fillId="0" borderId="0" xfId="55" applyFont="1" applyBorder="1" applyAlignment="1">
      <alignment horizontal="center" vertical="center"/>
    </xf>
    <xf numFmtId="0" fontId="34" fillId="0" borderId="0" xfId="55" applyFont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textRotation="90" wrapText="1"/>
    </xf>
    <xf numFmtId="0" fontId="32" fillId="0" borderId="0" xfId="45" applyFont="1" applyFill="1" applyBorder="1" applyAlignment="1">
      <alignment horizontal="center" vertical="center"/>
    </xf>
    <xf numFmtId="0" fontId="32" fillId="0" borderId="0" xfId="45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" fillId="0" borderId="10" xfId="37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44" fillId="0" borderId="0" xfId="37" applyFont="1" applyFill="1" applyAlignment="1">
      <alignment wrapText="1"/>
    </xf>
    <xf numFmtId="0" fontId="44" fillId="0" borderId="0" xfId="37" applyFont="1" applyFill="1" applyBorder="1" applyAlignment="1"/>
    <xf numFmtId="0" fontId="44" fillId="0" borderId="0" xfId="46" applyFont="1" applyFill="1" applyBorder="1" applyAlignment="1"/>
    <xf numFmtId="0" fontId="34" fillId="0" borderId="0" xfId="55" applyFont="1" applyAlignment="1">
      <alignment horizontal="center" vertical="center"/>
    </xf>
    <xf numFmtId="0" fontId="7" fillId="0" borderId="0" xfId="107" applyFont="1"/>
    <xf numFmtId="0" fontId="53" fillId="0" borderId="0" xfId="36" applyFont="1" applyAlignment="1">
      <alignment horizontal="left" wrapText="1"/>
    </xf>
    <xf numFmtId="0" fontId="56" fillId="0" borderId="0" xfId="36" applyFont="1"/>
    <xf numFmtId="0" fontId="26" fillId="0" borderId="0" xfId="36" applyFont="1"/>
    <xf numFmtId="0" fontId="26" fillId="0" borderId="0" xfId="36"/>
    <xf numFmtId="0" fontId="57" fillId="0" borderId="0" xfId="36" applyFont="1"/>
    <xf numFmtId="0" fontId="54" fillId="0" borderId="42" xfId="36" applyFont="1" applyBorder="1" applyAlignment="1">
      <alignment horizontal="center" wrapText="1"/>
    </xf>
    <xf numFmtId="0" fontId="54" fillId="0" borderId="38" xfId="36" applyFont="1" applyBorder="1" applyAlignment="1">
      <alignment horizontal="center" wrapText="1"/>
    </xf>
    <xf numFmtId="0" fontId="54" fillId="0" borderId="41" xfId="36" applyFont="1" applyBorder="1" applyAlignment="1">
      <alignment horizontal="center" vertical="center" wrapText="1"/>
    </xf>
    <xf numFmtId="0" fontId="8" fillId="0" borderId="21" xfId="36" applyFont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34" fillId="0" borderId="0" xfId="55" applyFont="1" applyAlignment="1">
      <alignment horizontal="center" vertical="center"/>
    </xf>
    <xf numFmtId="0" fontId="36" fillId="0" borderId="10" xfId="37" applyFont="1" applyFill="1" applyBorder="1" applyAlignment="1">
      <alignment horizontal="center" vertical="center"/>
    </xf>
    <xf numFmtId="0" fontId="27" fillId="0" borderId="0" xfId="55" applyFont="1"/>
    <xf numFmtId="0" fontId="27" fillId="0" borderId="0" xfId="55" applyFont="1" applyFill="1"/>
    <xf numFmtId="0" fontId="36" fillId="0" borderId="0" xfId="55" applyFont="1"/>
    <xf numFmtId="0" fontId="35" fillId="0" borderId="10" xfId="55" applyFont="1" applyFill="1" applyBorder="1" applyAlignment="1">
      <alignment horizontal="center" vertical="center" wrapText="1"/>
    </xf>
    <xf numFmtId="0" fontId="35" fillId="0" borderId="0" xfId="55" applyFont="1"/>
    <xf numFmtId="0" fontId="59" fillId="0" borderId="0" xfId="55" applyFont="1"/>
    <xf numFmtId="0" fontId="36" fillId="0" borderId="0" xfId="55" applyFont="1" applyFill="1"/>
    <xf numFmtId="0" fontId="58" fillId="0" borderId="0" xfId="45" applyFont="1" applyAlignment="1">
      <alignment horizontal="center"/>
    </xf>
    <xf numFmtId="0" fontId="36" fillId="0" borderId="0" xfId="55" applyFont="1" applyAlignment="1">
      <alignment horizontal="center"/>
    </xf>
    <xf numFmtId="0" fontId="35" fillId="0" borderId="10" xfId="55" applyFont="1" applyFill="1" applyBorder="1" applyAlignment="1">
      <alignment horizontal="center" vertical="center"/>
    </xf>
    <xf numFmtId="0" fontId="35" fillId="0" borderId="0" xfId="55" applyFont="1" applyFill="1"/>
    <xf numFmtId="0" fontId="34" fillId="0" borderId="0" xfId="55" applyFont="1" applyFill="1"/>
    <xf numFmtId="0" fontId="43" fillId="0" borderId="0" xfId="55" applyFont="1"/>
    <xf numFmtId="0" fontId="41" fillId="0" borderId="0" xfId="55" applyFont="1"/>
    <xf numFmtId="0" fontId="41" fillId="0" borderId="0" xfId="55" applyFont="1" applyAlignment="1">
      <alignment vertical="center"/>
    </xf>
    <xf numFmtId="0" fontId="34" fillId="0" borderId="0" xfId="55" applyFont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6" fillId="0" borderId="10" xfId="37" applyFont="1" applyFill="1" applyBorder="1" applyAlignment="1">
      <alignment horizontal="center" vertical="center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0" xfId="0" applyFont="1" applyFill="1" applyBorder="1" applyAlignment="1">
      <alignment horizontal="center" vertical="center" textRotation="90" wrapText="1"/>
    </xf>
    <xf numFmtId="0" fontId="8" fillId="0" borderId="17" xfId="0" applyFont="1" applyFill="1" applyBorder="1" applyAlignment="1">
      <alignment horizontal="center" vertical="center" textRotation="90" wrapText="1"/>
    </xf>
    <xf numFmtId="0" fontId="33" fillId="24" borderId="10" xfId="45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29" fillId="0" borderId="10" xfId="45" applyFont="1" applyFill="1" applyBorder="1" applyAlignment="1">
      <alignment horizontal="center" vertical="center" wrapText="1"/>
    </xf>
    <xf numFmtId="0" fontId="29" fillId="0" borderId="12" xfId="45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49" fontId="34" fillId="0" borderId="10" xfId="55" applyNumberFormat="1" applyFont="1" applyBorder="1" applyAlignment="1">
      <alignment horizontal="center"/>
    </xf>
    <xf numFmtId="0" fontId="44" fillId="0" borderId="21" xfId="46" applyFont="1" applyFill="1" applyBorder="1" applyAlignment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7" fillId="0" borderId="10" xfId="37" applyFont="1" applyFill="1" applyBorder="1" applyAlignment="1">
      <alignment vertical="center" textRotation="90" wrapText="1"/>
    </xf>
    <xf numFmtId="0" fontId="8" fillId="0" borderId="10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/>
    </xf>
    <xf numFmtId="0" fontId="8" fillId="25" borderId="10" xfId="0" applyFont="1" applyFill="1" applyBorder="1" applyAlignment="1">
      <alignment horizontal="left" vertical="center" wrapText="1"/>
    </xf>
    <xf numFmtId="0" fontId="7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left" vertical="center" wrapText="1"/>
    </xf>
    <xf numFmtId="49" fontId="7" fillId="0" borderId="10" xfId="37" applyNumberFormat="1" applyFont="1" applyFill="1" applyBorder="1" applyAlignment="1">
      <alignment horizontal="center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 wrapText="1"/>
    </xf>
    <xf numFmtId="0" fontId="7" fillId="0" borderId="10" xfId="37" applyFont="1" applyBorder="1" applyAlignment="1">
      <alignment horizontal="center" vertical="center"/>
    </xf>
    <xf numFmtId="49" fontId="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/>
    </xf>
    <xf numFmtId="165" fontId="7" fillId="0" borderId="10" xfId="37" applyNumberFormat="1" applyFont="1" applyFill="1" applyBorder="1" applyAlignment="1">
      <alignment horizontal="center" vertical="center" wrapText="1"/>
    </xf>
    <xf numFmtId="165" fontId="7" fillId="24" borderId="10" xfId="0" applyNumberFormat="1" applyFont="1" applyFill="1" applyBorder="1" applyAlignment="1">
      <alignment horizontal="center" vertical="center" wrapText="1"/>
    </xf>
    <xf numFmtId="165" fontId="7" fillId="0" borderId="10" xfId="37" applyNumberFormat="1" applyFont="1" applyBorder="1" applyAlignment="1">
      <alignment horizontal="center" vertical="center"/>
    </xf>
    <xf numFmtId="165" fontId="8" fillId="25" borderId="10" xfId="37" applyNumberFormat="1" applyFont="1" applyFill="1" applyBorder="1" applyAlignment="1">
      <alignment horizontal="center" vertical="center"/>
    </xf>
    <xf numFmtId="49" fontId="7" fillId="24" borderId="10" xfId="0" applyNumberFormat="1" applyFont="1" applyFill="1" applyBorder="1" applyAlignment="1">
      <alignment horizontal="center" vertical="center" wrapText="1"/>
    </xf>
    <xf numFmtId="0" fontId="7" fillId="25" borderId="10" xfId="37" applyFont="1" applyFill="1" applyBorder="1"/>
    <xf numFmtId="165" fontId="8" fillId="25" borderId="10" xfId="0" applyNumberFormat="1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/>
    </xf>
    <xf numFmtId="1" fontId="8" fillId="25" borderId="10" xfId="0" applyNumberFormat="1" applyFont="1" applyFill="1" applyBorder="1" applyAlignment="1">
      <alignment horizontal="center" vertical="center" wrapText="1"/>
    </xf>
    <xf numFmtId="0" fontId="31" fillId="25" borderId="10" xfId="45" applyFont="1" applyFill="1" applyBorder="1" applyAlignment="1">
      <alignment horizontal="center" vertical="center"/>
    </xf>
    <xf numFmtId="0" fontId="54" fillId="0" borderId="43" xfId="36" applyFont="1" applyBorder="1" applyAlignment="1">
      <alignment horizontal="center" wrapText="1"/>
    </xf>
    <xf numFmtId="0" fontId="7" fillId="0" borderId="44" xfId="0" applyFont="1" applyBorder="1" applyAlignment="1">
      <alignment wrapText="1"/>
    </xf>
    <xf numFmtId="49" fontId="8" fillId="25" borderId="10" xfId="0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5" fontId="34" fillId="0" borderId="10" xfId="55" applyNumberFormat="1" applyFont="1" applyBorder="1" applyAlignment="1">
      <alignment horizontal="center" vertical="center"/>
    </xf>
    <xf numFmtId="165" fontId="7" fillId="0" borderId="10" xfId="37" applyNumberFormat="1" applyFont="1" applyFill="1" applyBorder="1" applyAlignment="1">
      <alignment horizontal="center" vertical="center"/>
    </xf>
    <xf numFmtId="0" fontId="27" fillId="0" borderId="10" xfId="55" applyFont="1" applyBorder="1" applyAlignment="1">
      <alignment horizontal="center" vertical="center"/>
    </xf>
    <xf numFmtId="0" fontId="38" fillId="0" borderId="0" xfId="37" applyFont="1"/>
    <xf numFmtId="0" fontId="38" fillId="0" borderId="0" xfId="37" applyFont="1" applyFill="1"/>
    <xf numFmtId="0" fontId="61" fillId="0" borderId="0" xfId="44" applyFont="1" applyFill="1" applyBorder="1"/>
    <xf numFmtId="0" fontId="7" fillId="0" borderId="10" xfId="0" applyFont="1" applyFill="1" applyBorder="1" applyAlignment="1">
      <alignment horizontal="center" vertical="center"/>
    </xf>
    <xf numFmtId="165" fontId="7" fillId="0" borderId="10" xfId="46" applyNumberFormat="1" applyFont="1" applyFill="1" applyBorder="1" applyAlignment="1">
      <alignment horizontal="center" vertical="center"/>
    </xf>
    <xf numFmtId="0" fontId="7" fillId="0" borderId="10" xfId="46" applyFont="1" applyFill="1" applyBorder="1" applyAlignment="1">
      <alignment horizontal="center" vertical="center"/>
    </xf>
    <xf numFmtId="1" fontId="7" fillId="0" borderId="10" xfId="37" applyNumberFormat="1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left" vertical="center" wrapText="1"/>
    </xf>
    <xf numFmtId="168" fontId="34" fillId="0" borderId="10" xfId="55" applyNumberFormat="1" applyFont="1" applyBorder="1" applyAlignment="1">
      <alignment horizontal="center" vertical="center"/>
    </xf>
    <xf numFmtId="0" fontId="44" fillId="0" borderId="0" xfId="37" applyFont="1" applyFill="1" applyAlignment="1">
      <alignment horizontal="center" wrapText="1"/>
    </xf>
    <xf numFmtId="0" fontId="33" fillId="0" borderId="10" xfId="45" applyFont="1" applyFill="1" applyBorder="1" applyAlignment="1">
      <alignment horizontal="center" vertical="center"/>
    </xf>
    <xf numFmtId="0" fontId="8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33" fillId="0" borderId="11" xfId="45" applyFont="1" applyFill="1" applyBorder="1" applyAlignment="1">
      <alignment horizontal="center" vertical="center"/>
    </xf>
    <xf numFmtId="0" fontId="7" fillId="0" borderId="10" xfId="37" applyFont="1" applyBorder="1"/>
    <xf numFmtId="165" fontId="8" fillId="0" borderId="10" xfId="0" applyNumberFormat="1" applyFont="1" applyFill="1" applyBorder="1" applyAlignment="1">
      <alignment horizontal="left" vertical="center" wrapText="1"/>
    </xf>
    <xf numFmtId="0" fontId="7" fillId="0" borderId="10" xfId="0" applyFont="1" applyFill="1" applyBorder="1" applyAlignment="1">
      <alignment horizontal="left" vertical="top" wrapText="1"/>
    </xf>
    <xf numFmtId="0" fontId="34" fillId="0" borderId="10" xfId="0" applyFont="1" applyFill="1" applyBorder="1" applyAlignment="1">
      <alignment horizontal="left" vertical="top" wrapText="1"/>
    </xf>
    <xf numFmtId="0" fontId="7" fillId="0" borderId="10" xfId="0" applyFont="1" applyFill="1" applyBorder="1" applyAlignment="1">
      <alignment vertical="center" wrapText="1"/>
    </xf>
    <xf numFmtId="0" fontId="7" fillId="24" borderId="10" xfId="37" applyFont="1" applyFill="1" applyBorder="1"/>
    <xf numFmtId="165" fontId="8" fillId="26" borderId="33" xfId="0" applyNumberFormat="1" applyFont="1" applyFill="1" applyBorder="1" applyAlignment="1">
      <alignment horizontal="center" vertical="center" wrapText="1"/>
    </xf>
    <xf numFmtId="165" fontId="8" fillId="26" borderId="31" xfId="0" applyNumberFormat="1" applyFont="1" applyFill="1" applyBorder="1" applyAlignment="1">
      <alignment horizontal="center" vertical="center" wrapText="1"/>
    </xf>
    <xf numFmtId="165" fontId="8" fillId="0" borderId="33" xfId="0" applyNumberFormat="1" applyFont="1" applyFill="1" applyBorder="1" applyAlignment="1">
      <alignment horizontal="center" vertical="center" wrapText="1"/>
    </xf>
    <xf numFmtId="165" fontId="8" fillId="0" borderId="54" xfId="0" applyNumberFormat="1" applyFont="1" applyFill="1" applyBorder="1" applyAlignment="1">
      <alignment horizontal="center" vertical="center" wrapText="1"/>
    </xf>
    <xf numFmtId="0" fontId="7" fillId="0" borderId="31" xfId="0" applyFont="1" applyFill="1" applyBorder="1"/>
    <xf numFmtId="165" fontId="8" fillId="0" borderId="31" xfId="0" applyNumberFormat="1" applyFont="1" applyFill="1" applyBorder="1" applyAlignment="1">
      <alignment horizontal="center" vertical="center" wrapText="1"/>
    </xf>
    <xf numFmtId="49" fontId="8" fillId="0" borderId="56" xfId="0" applyNumberFormat="1" applyFont="1" applyFill="1" applyBorder="1" applyAlignment="1">
      <alignment horizontal="center" vertical="center" wrapText="1"/>
    </xf>
    <xf numFmtId="49" fontId="7" fillId="26" borderId="42" xfId="0" applyNumberFormat="1" applyFont="1" applyFill="1" applyBorder="1" applyAlignment="1">
      <alignment horizontal="center" vertical="center" wrapText="1"/>
    </xf>
    <xf numFmtId="49" fontId="7" fillId="0" borderId="42" xfId="0" applyNumberFormat="1" applyFont="1" applyFill="1" applyBorder="1" applyAlignment="1">
      <alignment horizontal="center" vertical="center" wrapText="1"/>
    </xf>
    <xf numFmtId="165" fontId="8" fillId="0" borderId="56" xfId="0" applyNumberFormat="1" applyFont="1" applyFill="1" applyBorder="1" applyAlignment="1">
      <alignment horizontal="center" vertical="center" wrapText="1"/>
    </xf>
    <xf numFmtId="165" fontId="7" fillId="0" borderId="53" xfId="0" applyNumberFormat="1" applyFont="1" applyFill="1" applyBorder="1" applyAlignment="1">
      <alignment horizontal="center" vertical="center" wrapText="1"/>
    </xf>
    <xf numFmtId="165" fontId="7" fillId="0" borderId="56" xfId="0" applyNumberFormat="1" applyFont="1" applyFill="1" applyBorder="1" applyAlignment="1">
      <alignment horizontal="center" vertical="center" wrapText="1"/>
    </xf>
    <xf numFmtId="165" fontId="7" fillId="26" borderId="19" xfId="0" applyNumberFormat="1" applyFont="1" applyFill="1" applyBorder="1" applyAlignment="1">
      <alignment horizontal="center" vertical="center" wrapText="1"/>
    </xf>
    <xf numFmtId="165" fontId="7" fillId="26" borderId="58" xfId="0" applyNumberFormat="1" applyFont="1" applyFill="1" applyBorder="1" applyAlignment="1">
      <alignment horizontal="center" vertical="center" wrapText="1"/>
    </xf>
    <xf numFmtId="165" fontId="7" fillId="0" borderId="18" xfId="0" applyNumberFormat="1" applyFont="1" applyFill="1" applyBorder="1" applyAlignment="1">
      <alignment horizontal="center" vertical="center" wrapText="1"/>
    </xf>
    <xf numFmtId="165" fontId="7" fillId="0" borderId="19" xfId="0" applyNumberFormat="1" applyFont="1" applyFill="1" applyBorder="1" applyAlignment="1">
      <alignment horizontal="center" vertical="center" wrapText="1"/>
    </xf>
    <xf numFmtId="165" fontId="7" fillId="0" borderId="58" xfId="0" applyNumberFormat="1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 wrapText="1"/>
    </xf>
    <xf numFmtId="165" fontId="7" fillId="0" borderId="49" xfId="0" applyNumberFormat="1" applyFont="1" applyFill="1" applyBorder="1" applyAlignment="1">
      <alignment horizontal="center" vertical="center" wrapText="1"/>
    </xf>
    <xf numFmtId="0" fontId="7" fillId="0" borderId="27" xfId="0" applyFont="1" applyFill="1" applyBorder="1"/>
    <xf numFmtId="165" fontId="7" fillId="0" borderId="27" xfId="0" applyNumberFormat="1" applyFont="1" applyFill="1" applyBorder="1" applyAlignment="1">
      <alignment horizontal="center" vertical="center" wrapText="1"/>
    </xf>
    <xf numFmtId="165" fontId="7" fillId="24" borderId="19" xfId="0" applyNumberFormat="1" applyFont="1" applyFill="1" applyBorder="1" applyAlignment="1">
      <alignment horizontal="center" vertical="center" wrapText="1"/>
    </xf>
    <xf numFmtId="165" fontId="7" fillId="26" borderId="27" xfId="0" applyNumberFormat="1" applyFont="1" applyFill="1" applyBorder="1" applyAlignment="1">
      <alignment horizontal="center" vertical="center" wrapText="1"/>
    </xf>
    <xf numFmtId="170" fontId="7" fillId="0" borderId="53" xfId="116" applyNumberFormat="1" applyFont="1" applyFill="1" applyBorder="1" applyAlignment="1">
      <alignment horizontal="center" vertical="center" wrapText="1"/>
    </xf>
    <xf numFmtId="164" fontId="8" fillId="26" borderId="18" xfId="116" applyFont="1" applyFill="1" applyBorder="1" applyAlignment="1">
      <alignment horizontal="center" vertical="center" wrapText="1"/>
    </xf>
    <xf numFmtId="165" fontId="8" fillId="26" borderId="18" xfId="0" applyNumberFormat="1" applyFont="1" applyFill="1" applyBorder="1" applyAlignment="1">
      <alignment horizontal="center" vertical="center" wrapText="1"/>
    </xf>
    <xf numFmtId="165" fontId="8" fillId="26" borderId="58" xfId="0" applyNumberFormat="1" applyFont="1" applyFill="1" applyBorder="1" applyAlignment="1">
      <alignment horizontal="center" vertical="center" wrapText="1"/>
    </xf>
    <xf numFmtId="164" fontId="8" fillId="26" borderId="10" xfId="116" applyFont="1" applyFill="1" applyBorder="1" applyAlignment="1">
      <alignment horizontal="center" vertical="center" wrapText="1"/>
    </xf>
    <xf numFmtId="0" fontId="7" fillId="0" borderId="10" xfId="0" applyFont="1" applyFill="1" applyBorder="1"/>
    <xf numFmtId="164" fontId="7" fillId="26" borderId="10" xfId="116" applyFont="1" applyFill="1" applyBorder="1" applyAlignment="1">
      <alignment vertical="center"/>
    </xf>
    <xf numFmtId="164" fontId="8" fillId="26" borderId="10" xfId="116" applyFont="1" applyFill="1" applyBorder="1" applyAlignment="1">
      <alignment vertical="center"/>
    </xf>
    <xf numFmtId="170" fontId="8" fillId="26" borderId="27" xfId="116" applyNumberFormat="1" applyFont="1" applyFill="1" applyBorder="1" applyAlignment="1">
      <alignment vertical="center"/>
    </xf>
    <xf numFmtId="164" fontId="7" fillId="26" borderId="10" xfId="116" applyFont="1" applyFill="1" applyBorder="1" applyAlignment="1">
      <alignment horizontal="center" vertical="center"/>
    </xf>
    <xf numFmtId="164" fontId="8" fillId="26" borderId="10" xfId="116" applyFont="1" applyFill="1" applyBorder="1" applyAlignment="1">
      <alignment horizontal="center" vertical="center"/>
    </xf>
    <xf numFmtId="164" fontId="7" fillId="26" borderId="27" xfId="116" applyFont="1" applyFill="1" applyBorder="1" applyAlignment="1">
      <alignment horizontal="center" vertical="center"/>
    </xf>
    <xf numFmtId="0" fontId="8" fillId="0" borderId="11" xfId="37" applyFont="1" applyBorder="1" applyAlignment="1">
      <alignment horizontal="center" vertical="center" wrapText="1"/>
    </xf>
    <xf numFmtId="0" fontId="8" fillId="0" borderId="11" xfId="37" applyFont="1" applyBorder="1" applyAlignment="1">
      <alignment horizontal="center" vertical="center"/>
    </xf>
    <xf numFmtId="49" fontId="7" fillId="0" borderId="41" xfId="0" applyNumberFormat="1" applyFont="1" applyFill="1" applyBorder="1" applyAlignment="1">
      <alignment horizontal="center" vertical="center" wrapText="1"/>
    </xf>
    <xf numFmtId="165" fontId="8" fillId="0" borderId="59" xfId="0" applyNumberFormat="1" applyFont="1" applyFill="1" applyBorder="1" applyAlignment="1">
      <alignment horizontal="center" vertical="center" wrapText="1"/>
    </xf>
    <xf numFmtId="165" fontId="8" fillId="0" borderId="57" xfId="0" applyNumberFormat="1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center" vertical="center"/>
    </xf>
    <xf numFmtId="0" fontId="38" fillId="0" borderId="10" xfId="0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center" vertical="center" wrapText="1"/>
    </xf>
    <xf numFmtId="165" fontId="68" fillId="0" borderId="10" xfId="0" applyNumberFormat="1" applyFont="1" applyFill="1" applyBorder="1" applyAlignment="1">
      <alignment horizontal="center" vertical="center" wrapText="1"/>
    </xf>
    <xf numFmtId="49" fontId="67" fillId="0" borderId="10" xfId="0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left" vertical="top" wrapText="1"/>
    </xf>
    <xf numFmtId="0" fontId="68" fillId="0" borderId="10" xfId="0" applyFont="1" applyFill="1" applyBorder="1" applyAlignment="1">
      <alignment horizontal="center" vertical="center" wrapText="1"/>
    </xf>
    <xf numFmtId="0" fontId="36" fillId="0" borderId="10" xfId="0" applyFont="1" applyFill="1" applyBorder="1" applyAlignment="1">
      <alignment horizontal="left" vertical="top" wrapText="1"/>
    </xf>
    <xf numFmtId="165" fontId="72" fillId="0" borderId="10" xfId="116" applyNumberFormat="1" applyFont="1" applyFill="1" applyBorder="1" applyAlignment="1">
      <alignment horizontal="center" vertical="center"/>
    </xf>
    <xf numFmtId="0" fontId="67" fillId="0" borderId="10" xfId="0" applyFont="1" applyFill="1" applyBorder="1" applyAlignment="1">
      <alignment vertical="center" wrapText="1"/>
    </xf>
    <xf numFmtId="0" fontId="75" fillId="0" borderId="10" xfId="37" applyFont="1" applyFill="1" applyBorder="1" applyAlignment="1">
      <alignment horizontal="center" vertical="center" textRotation="90" wrapText="1"/>
    </xf>
    <xf numFmtId="0" fontId="75" fillId="24" borderId="10" xfId="0" applyFont="1" applyFill="1" applyBorder="1" applyAlignment="1">
      <alignment horizontal="center" vertical="center" wrapText="1"/>
    </xf>
    <xf numFmtId="0" fontId="79" fillId="0" borderId="10" xfId="37" applyFont="1" applyFill="1" applyBorder="1" applyAlignment="1">
      <alignment horizontal="center" vertical="center" textRotation="90" wrapText="1"/>
    </xf>
    <xf numFmtId="0" fontId="79" fillId="24" borderId="10" xfId="0" applyFont="1" applyFill="1" applyBorder="1" applyAlignment="1">
      <alignment horizontal="center" vertical="center" wrapText="1"/>
    </xf>
    <xf numFmtId="0" fontId="7" fillId="0" borderId="10" xfId="37" applyFont="1" applyFill="1" applyBorder="1"/>
    <xf numFmtId="165" fontId="67" fillId="24" borderId="10" xfId="0" applyNumberFormat="1" applyFont="1" applyFill="1" applyBorder="1" applyAlignment="1">
      <alignment horizontal="center" vertical="center" wrapText="1"/>
    </xf>
    <xf numFmtId="165" fontId="76" fillId="24" borderId="10" xfId="0" applyNumberFormat="1" applyFont="1" applyFill="1" applyBorder="1" applyAlignment="1">
      <alignment horizontal="center" vertical="center" wrapText="1"/>
    </xf>
    <xf numFmtId="0" fontId="75" fillId="24" borderId="10" xfId="37" applyFont="1" applyFill="1" applyBorder="1"/>
    <xf numFmtId="165" fontId="8" fillId="0" borderId="10" xfId="37" applyNumberFormat="1" applyFont="1" applyFill="1" applyBorder="1" applyAlignment="1">
      <alignment horizontal="center" vertical="center"/>
    </xf>
    <xf numFmtId="1" fontId="8" fillId="0" borderId="10" xfId="37" applyNumberFormat="1" applyFont="1" applyFill="1" applyBorder="1" applyAlignment="1">
      <alignment horizontal="center" vertical="center"/>
    </xf>
    <xf numFmtId="0" fontId="7" fillId="24" borderId="0" xfId="37" applyFont="1" applyFill="1"/>
    <xf numFmtId="0" fontId="7" fillId="24" borderId="0" xfId="37" applyFont="1" applyFill="1" applyAlignment="1">
      <alignment horizontal="right"/>
    </xf>
    <xf numFmtId="0" fontId="38" fillId="24" borderId="0" xfId="37" applyFont="1" applyFill="1" applyAlignment="1">
      <alignment horizontal="right" vertical="center"/>
    </xf>
    <xf numFmtId="0" fontId="38" fillId="24" borderId="0" xfId="37" applyFont="1" applyFill="1" applyAlignment="1">
      <alignment horizontal="right"/>
    </xf>
    <xf numFmtId="0" fontId="44" fillId="24" borderId="0" xfId="37" applyFont="1" applyFill="1" applyAlignment="1">
      <alignment horizontal="center" wrapText="1"/>
    </xf>
    <xf numFmtId="0" fontId="7" fillId="24" borderId="10" xfId="0" applyFont="1" applyFill="1" applyBorder="1" applyAlignment="1">
      <alignment horizontal="center" vertical="center" textRotation="90" wrapText="1"/>
    </xf>
    <xf numFmtId="165" fontId="8" fillId="24" borderId="10" xfId="0" applyNumberFormat="1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/>
    </xf>
    <xf numFmtId="0" fontId="7" fillId="24" borderId="0" xfId="0" applyFont="1" applyFill="1"/>
    <xf numFmtId="1" fontId="8" fillId="24" borderId="10" xfId="37" applyNumberFormat="1" applyFont="1" applyFill="1" applyBorder="1" applyAlignment="1">
      <alignment horizontal="center" vertical="center"/>
    </xf>
    <xf numFmtId="0" fontId="8" fillId="24" borderId="10" xfId="37" applyFont="1" applyFill="1" applyBorder="1" applyAlignment="1">
      <alignment horizontal="center" vertical="center"/>
    </xf>
    <xf numFmtId="2" fontId="8" fillId="24" borderId="10" xfId="37" applyNumberFormat="1" applyFont="1" applyFill="1" applyBorder="1" applyAlignment="1">
      <alignment horizontal="center" vertical="center"/>
    </xf>
    <xf numFmtId="0" fontId="8" fillId="24" borderId="10" xfId="0" applyFont="1" applyFill="1" applyBorder="1" applyAlignment="1">
      <alignment horizontal="center" vertical="center"/>
    </xf>
    <xf numFmtId="0" fontId="8" fillId="24" borderId="10" xfId="0" applyFont="1" applyFill="1" applyBorder="1"/>
    <xf numFmtId="0" fontId="7" fillId="24" borderId="10" xfId="37" applyFont="1" applyFill="1" applyBorder="1" applyAlignment="1">
      <alignment horizontal="center" vertical="center" wrapText="1"/>
    </xf>
    <xf numFmtId="0" fontId="7" fillId="24" borderId="10" xfId="37" applyFont="1" applyFill="1" applyBorder="1" applyAlignment="1">
      <alignment horizontal="center" vertical="center"/>
    </xf>
    <xf numFmtId="169" fontId="70" fillId="24" borderId="10" xfId="116" applyNumberFormat="1" applyFont="1" applyFill="1" applyBorder="1" applyAlignment="1">
      <alignment horizontal="center" vertical="center"/>
    </xf>
    <xf numFmtId="0" fontId="7" fillId="24" borderId="10" xfId="0" applyFont="1" applyFill="1" applyBorder="1" applyAlignment="1">
      <alignment horizontal="left" vertical="top" wrapText="1"/>
    </xf>
    <xf numFmtId="0" fontId="8" fillId="24" borderId="10" xfId="37" applyFont="1" applyFill="1" applyBorder="1"/>
    <xf numFmtId="0" fontId="8" fillId="24" borderId="10" xfId="37" applyFont="1" applyFill="1" applyBorder="1" applyAlignment="1">
      <alignment vertical="center"/>
    </xf>
    <xf numFmtId="0" fontId="44" fillId="24" borderId="10" xfId="0" applyFont="1" applyFill="1" applyBorder="1" applyAlignment="1">
      <alignment horizontal="center" vertical="center"/>
    </xf>
    <xf numFmtId="165" fontId="8" fillId="24" borderId="10" xfId="37" applyNumberFormat="1" applyFont="1" applyFill="1" applyBorder="1" applyAlignment="1">
      <alignment vertical="center"/>
    </xf>
    <xf numFmtId="0" fontId="7" fillId="24" borderId="10" xfId="0" applyFont="1" applyFill="1" applyBorder="1" applyAlignment="1">
      <alignment vertical="center" wrapText="1"/>
    </xf>
    <xf numFmtId="0" fontId="7" fillId="24" borderId="0" xfId="55" applyFont="1" applyFill="1" applyAlignment="1">
      <alignment horizontal="center" vertical="center"/>
    </xf>
    <xf numFmtId="0" fontId="8" fillId="24" borderId="10" xfId="45" applyFont="1" applyFill="1" applyBorder="1" applyAlignment="1">
      <alignment horizontal="center" vertical="center" wrapText="1"/>
    </xf>
    <xf numFmtId="0" fontId="7" fillId="24" borderId="10" xfId="45" applyFont="1" applyFill="1" applyBorder="1" applyAlignment="1">
      <alignment horizontal="center" vertical="center" textRotation="90" wrapText="1"/>
    </xf>
    <xf numFmtId="0" fontId="84" fillId="24" borderId="10" xfId="45" applyFont="1" applyFill="1" applyBorder="1" applyAlignment="1">
      <alignment horizontal="center" vertical="center"/>
    </xf>
    <xf numFmtId="0" fontId="7" fillId="24" borderId="11" xfId="0" applyFont="1" applyFill="1" applyBorder="1" applyAlignment="1">
      <alignment horizontal="center" vertical="center" wrapText="1"/>
    </xf>
    <xf numFmtId="0" fontId="7" fillId="24" borderId="11" xfId="0" applyFont="1" applyFill="1" applyBorder="1"/>
    <xf numFmtId="165" fontId="8" fillId="24" borderId="11" xfId="0" applyNumberFormat="1" applyFont="1" applyFill="1" applyBorder="1" applyAlignment="1">
      <alignment horizontal="center" vertical="center" wrapText="1"/>
    </xf>
    <xf numFmtId="1" fontId="8" fillId="24" borderId="11" xfId="0" applyNumberFormat="1" applyFont="1" applyFill="1" applyBorder="1" applyAlignment="1">
      <alignment horizontal="center" vertical="center" wrapText="1"/>
    </xf>
    <xf numFmtId="165" fontId="8" fillId="24" borderId="11" xfId="37" applyNumberFormat="1" applyFont="1" applyFill="1" applyBorder="1" applyAlignment="1">
      <alignment horizontal="center" vertical="center"/>
    </xf>
    <xf numFmtId="0" fontId="84" fillId="24" borderId="11" xfId="45" applyFont="1" applyFill="1" applyBorder="1" applyAlignment="1">
      <alignment horizontal="center" vertical="center"/>
    </xf>
    <xf numFmtId="49" fontId="8" fillId="24" borderId="10" xfId="0" applyNumberFormat="1" applyFont="1" applyFill="1" applyBorder="1" applyAlignment="1">
      <alignment horizontal="center" vertical="center" wrapText="1"/>
    </xf>
    <xf numFmtId="165" fontId="8" fillId="24" borderId="10" xfId="0" applyNumberFormat="1" applyFont="1" applyFill="1" applyBorder="1" applyAlignment="1">
      <alignment horizontal="left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38" fillId="0" borderId="0" xfId="37" applyFont="1" applyFill="1" applyAlignment="1">
      <alignment horizontal="right" vertical="center"/>
    </xf>
    <xf numFmtId="0" fontId="38" fillId="0" borderId="0" xfId="37" applyFont="1" applyFill="1" applyAlignment="1">
      <alignment horizontal="right"/>
    </xf>
    <xf numFmtId="0" fontId="39" fillId="0" borderId="0" xfId="55" applyFont="1" applyFill="1" applyAlignment="1">
      <alignment vertical="center"/>
    </xf>
    <xf numFmtId="0" fontId="34" fillId="0" borderId="0" xfId="55" applyFont="1" applyFill="1" applyAlignment="1">
      <alignment vertical="center"/>
    </xf>
    <xf numFmtId="0" fontId="34" fillId="0" borderId="0" xfId="55" applyFont="1" applyFill="1" applyAlignment="1">
      <alignment horizontal="center" vertical="center"/>
    </xf>
    <xf numFmtId="0" fontId="42" fillId="0" borderId="0" xfId="55" applyFont="1" applyFill="1" applyAlignment="1">
      <alignment vertical="center"/>
    </xf>
    <xf numFmtId="0" fontId="7" fillId="0" borderId="10" xfId="0" applyFont="1" applyFill="1" applyBorder="1" applyAlignment="1">
      <alignment horizontal="center" vertical="center" wrapText="1"/>
    </xf>
    <xf numFmtId="165" fontId="7" fillId="0" borderId="10" xfId="37" applyNumberFormat="1" applyFont="1" applyFill="1" applyBorder="1"/>
    <xf numFmtId="1" fontId="8" fillId="0" borderId="10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2" fontId="8" fillId="0" borderId="10" xfId="37" applyNumberFormat="1" applyFont="1" applyFill="1" applyBorder="1" applyAlignment="1">
      <alignment horizontal="center" vertical="center"/>
    </xf>
    <xf numFmtId="49" fontId="67" fillId="24" borderId="10" xfId="0" applyNumberFormat="1" applyFont="1" applyFill="1" applyBorder="1" applyAlignment="1">
      <alignment horizontal="center" vertical="center" wrapText="1"/>
    </xf>
    <xf numFmtId="0" fontId="67" fillId="24" borderId="10" xfId="0" applyFont="1" applyFill="1" applyBorder="1" applyAlignment="1">
      <alignment horizontal="left" vertical="top" wrapText="1"/>
    </xf>
    <xf numFmtId="165" fontId="7" fillId="24" borderId="10" xfId="37" applyNumberFormat="1" applyFont="1" applyFill="1" applyBorder="1" applyAlignment="1">
      <alignment horizontal="center" vertical="center" wrapText="1"/>
    </xf>
    <xf numFmtId="165" fontId="68" fillId="24" borderId="10" xfId="0" applyNumberFormat="1" applyFont="1" applyFill="1" applyBorder="1" applyAlignment="1">
      <alignment horizontal="center" vertical="center" wrapText="1"/>
    </xf>
    <xf numFmtId="0" fontId="68" fillId="24" borderId="10" xfId="0" applyFont="1" applyFill="1" applyBorder="1" applyAlignment="1">
      <alignment horizontal="center" vertical="center" wrapText="1"/>
    </xf>
    <xf numFmtId="2" fontId="67" fillId="24" borderId="10" xfId="0" applyNumberFormat="1" applyFont="1" applyFill="1" applyBorder="1" applyAlignment="1">
      <alignment horizontal="center" vertical="center" wrapText="1"/>
    </xf>
    <xf numFmtId="17" fontId="7" fillId="24" borderId="10" xfId="37" applyNumberFormat="1" applyFont="1" applyFill="1" applyBorder="1" applyAlignment="1">
      <alignment horizontal="center" vertical="center" wrapText="1"/>
    </xf>
    <xf numFmtId="0" fontId="8" fillId="24" borderId="10" xfId="37" applyFont="1" applyFill="1" applyBorder="1" applyAlignment="1">
      <alignment horizontal="center" vertical="center" wrapText="1"/>
    </xf>
    <xf numFmtId="165" fontId="8" fillId="24" borderId="10" xfId="37" applyNumberFormat="1" applyFont="1" applyFill="1" applyBorder="1" applyAlignment="1">
      <alignment horizontal="center" vertical="center" wrapText="1"/>
    </xf>
    <xf numFmtId="165" fontId="67" fillId="24" borderId="10" xfId="0" applyNumberFormat="1" applyFont="1" applyFill="1" applyBorder="1" applyAlignment="1">
      <alignment horizontal="left" vertical="center" wrapText="1"/>
    </xf>
    <xf numFmtId="165" fontId="7" fillId="24" borderId="10" xfId="37" applyNumberFormat="1" applyFont="1" applyFill="1" applyBorder="1" applyAlignment="1">
      <alignment horizontal="center" vertical="center"/>
    </xf>
    <xf numFmtId="165" fontId="69" fillId="24" borderId="10" xfId="0" applyNumberFormat="1" applyFont="1" applyFill="1" applyBorder="1" applyAlignment="1">
      <alignment horizontal="center" vertical="center" wrapText="1"/>
    </xf>
    <xf numFmtId="0" fontId="67" fillId="24" borderId="10" xfId="0" applyFont="1" applyFill="1" applyBorder="1" applyAlignment="1">
      <alignment horizontal="left" vertical="center" wrapText="1"/>
    </xf>
    <xf numFmtId="0" fontId="8" fillId="24" borderId="11" xfId="0" applyFont="1" applyFill="1" applyBorder="1" applyAlignment="1">
      <alignment horizontal="left" vertical="center" wrapText="1"/>
    </xf>
    <xf numFmtId="165" fontId="8" fillId="24" borderId="11" xfId="37" applyNumberFormat="1" applyFont="1" applyFill="1" applyBorder="1" applyAlignment="1">
      <alignment horizontal="center" vertical="center" wrapText="1"/>
    </xf>
    <xf numFmtId="165" fontId="8" fillId="24" borderId="18" xfId="37" applyNumberFormat="1" applyFont="1" applyFill="1" applyBorder="1" applyAlignment="1">
      <alignment horizontal="center" vertical="center"/>
    </xf>
    <xf numFmtId="165" fontId="7" fillId="24" borderId="18" xfId="37" applyNumberFormat="1" applyFont="1" applyFill="1" applyBorder="1" applyAlignment="1">
      <alignment horizontal="center" vertical="center"/>
    </xf>
    <xf numFmtId="0" fontId="36" fillId="24" borderId="10" xfId="0" applyFont="1" applyFill="1" applyBorder="1" applyAlignment="1">
      <alignment horizontal="left" vertical="top" wrapText="1"/>
    </xf>
    <xf numFmtId="165" fontId="72" fillId="24" borderId="10" xfId="116" applyNumberFormat="1" applyFont="1" applyFill="1" applyBorder="1" applyAlignment="1">
      <alignment horizontal="center" vertical="center"/>
    </xf>
    <xf numFmtId="165" fontId="7" fillId="24" borderId="20" xfId="37" applyNumberFormat="1" applyFont="1" applyFill="1" applyBorder="1" applyAlignment="1">
      <alignment horizontal="center" vertical="center"/>
    </xf>
    <xf numFmtId="165" fontId="7" fillId="24" borderId="11" xfId="37" applyNumberFormat="1" applyFont="1" applyFill="1" applyBorder="1" applyAlignment="1">
      <alignment horizontal="center" vertical="center"/>
    </xf>
    <xf numFmtId="0" fontId="7" fillId="24" borderId="18" xfId="37" applyFont="1" applyFill="1" applyBorder="1"/>
    <xf numFmtId="0" fontId="67" fillId="24" borderId="10" xfId="0" applyFont="1" applyFill="1" applyBorder="1" applyAlignment="1">
      <alignment vertical="center" wrapText="1"/>
    </xf>
    <xf numFmtId="165" fontId="34" fillId="24" borderId="10" xfId="55" applyNumberFormat="1" applyFont="1" applyFill="1" applyBorder="1" applyAlignment="1">
      <alignment horizontal="center" vertical="center"/>
    </xf>
    <xf numFmtId="164" fontId="8" fillId="24" borderId="18" xfId="116" applyFont="1" applyFill="1" applyBorder="1" applyAlignment="1">
      <alignment horizontal="center" vertical="center" wrapText="1"/>
    </xf>
    <xf numFmtId="165" fontId="8" fillId="24" borderId="18" xfId="0" applyNumberFormat="1" applyFont="1" applyFill="1" applyBorder="1" applyAlignment="1">
      <alignment horizontal="center" vertical="center" wrapText="1"/>
    </xf>
    <xf numFmtId="165" fontId="8" fillId="24" borderId="58" xfId="0" applyNumberFormat="1" applyFont="1" applyFill="1" applyBorder="1" applyAlignment="1">
      <alignment horizontal="center" vertical="center" wrapText="1"/>
    </xf>
    <xf numFmtId="165" fontId="8" fillId="24" borderId="33" xfId="0" applyNumberFormat="1" applyFont="1" applyFill="1" applyBorder="1" applyAlignment="1">
      <alignment horizontal="center" vertical="center" wrapText="1"/>
    </xf>
    <xf numFmtId="0" fontId="44" fillId="24" borderId="0" xfId="37" applyFont="1" applyFill="1" applyAlignment="1">
      <alignment wrapText="1"/>
    </xf>
    <xf numFmtId="0" fontId="38" fillId="24" borderId="0" xfId="37" applyFont="1" applyFill="1"/>
    <xf numFmtId="0" fontId="42" fillId="24" borderId="0" xfId="55" applyFont="1" applyFill="1" applyAlignment="1">
      <alignment vertical="center"/>
    </xf>
    <xf numFmtId="164" fontId="8" fillId="24" borderId="20" xfId="116" applyFont="1" applyFill="1" applyBorder="1" applyAlignment="1">
      <alignment horizontal="center" vertical="center" wrapText="1"/>
    </xf>
    <xf numFmtId="165" fontId="8" fillId="24" borderId="20" xfId="0" applyNumberFormat="1" applyFont="1" applyFill="1" applyBorder="1" applyAlignment="1">
      <alignment horizontal="center" vertical="center" wrapText="1"/>
    </xf>
    <xf numFmtId="165" fontId="8" fillId="24" borderId="54" xfId="0" applyNumberFormat="1" applyFont="1" applyFill="1" applyBorder="1" applyAlignment="1">
      <alignment horizontal="center" vertical="center" wrapText="1"/>
    </xf>
    <xf numFmtId="0" fontId="41" fillId="24" borderId="0" xfId="55" applyFont="1" applyFill="1" applyAlignment="1">
      <alignment vertical="center"/>
    </xf>
    <xf numFmtId="0" fontId="7" fillId="24" borderId="10" xfId="0" applyFont="1" applyFill="1" applyBorder="1"/>
    <xf numFmtId="0" fontId="7" fillId="24" borderId="31" xfId="0" applyFont="1" applyFill="1" applyBorder="1"/>
    <xf numFmtId="0" fontId="61" fillId="24" borderId="0" xfId="44" applyFont="1" applyFill="1" applyBorder="1"/>
    <xf numFmtId="0" fontId="44" fillId="24" borderId="0" xfId="46" applyFont="1" applyFill="1" applyBorder="1" applyAlignment="1"/>
    <xf numFmtId="165" fontId="8" fillId="24" borderId="31" xfId="0" applyNumberFormat="1" applyFont="1" applyFill="1" applyBorder="1" applyAlignment="1">
      <alignment horizontal="center" vertical="center" wrapText="1"/>
    </xf>
    <xf numFmtId="0" fontId="7" fillId="0" borderId="61" xfId="0" applyFont="1" applyFill="1" applyBorder="1" applyAlignment="1">
      <alignment horizontal="left" vertical="top" wrapText="1"/>
    </xf>
    <xf numFmtId="0" fontId="7" fillId="26" borderId="61" xfId="0" applyFont="1" applyFill="1" applyBorder="1" applyAlignment="1">
      <alignment horizontal="left" vertical="top" wrapText="1"/>
    </xf>
    <xf numFmtId="165" fontId="8" fillId="0" borderId="58" xfId="0" applyNumberFormat="1" applyFont="1" applyFill="1" applyBorder="1" applyAlignment="1">
      <alignment horizontal="center" vertical="center" wrapText="1"/>
    </xf>
    <xf numFmtId="165" fontId="7" fillId="24" borderId="27" xfId="0" applyNumberFormat="1" applyFont="1" applyFill="1" applyBorder="1" applyAlignment="1">
      <alignment horizontal="center" vertical="center" wrapText="1"/>
    </xf>
    <xf numFmtId="165" fontId="7" fillId="24" borderId="60" xfId="37" applyNumberFormat="1" applyFont="1" applyFill="1" applyBorder="1" applyAlignment="1">
      <alignment horizontal="center" vertical="center" wrapText="1"/>
    </xf>
    <xf numFmtId="0" fontId="7" fillId="24" borderId="60" xfId="37" applyFont="1" applyFill="1" applyBorder="1" applyAlignment="1">
      <alignment horizontal="center" vertical="center" wrapText="1"/>
    </xf>
    <xf numFmtId="0" fontId="7" fillId="24" borderId="10" xfId="0" applyFont="1" applyFill="1" applyBorder="1" applyAlignment="1">
      <alignment horizontal="center" vertical="center"/>
    </xf>
    <xf numFmtId="0" fontId="34" fillId="24" borderId="10" xfId="55" applyFont="1" applyFill="1" applyBorder="1" applyAlignment="1">
      <alignment horizontal="center" vertical="center"/>
    </xf>
    <xf numFmtId="0" fontId="7" fillId="24" borderId="60" xfId="0" applyFont="1" applyFill="1" applyBorder="1" applyAlignment="1">
      <alignment horizontal="center" vertical="center" wrapText="1"/>
    </xf>
    <xf numFmtId="49" fontId="7" fillId="24" borderId="42" xfId="0" applyNumberFormat="1" applyFont="1" applyFill="1" applyBorder="1" applyAlignment="1">
      <alignment horizontal="center" vertical="center" wrapText="1"/>
    </xf>
    <xf numFmtId="0" fontId="7" fillId="24" borderId="61" xfId="0" applyFont="1" applyFill="1" applyBorder="1" applyAlignment="1">
      <alignment horizontal="left" vertical="center" wrapText="1"/>
    </xf>
    <xf numFmtId="165" fontId="7" fillId="24" borderId="23" xfId="0" applyNumberFormat="1" applyFont="1" applyFill="1" applyBorder="1" applyAlignment="1">
      <alignment horizontal="center" vertical="center" wrapText="1"/>
    </xf>
    <xf numFmtId="164" fontId="7" fillId="24" borderId="10" xfId="116" applyFont="1" applyFill="1" applyBorder="1" applyAlignment="1">
      <alignment vertical="center"/>
    </xf>
    <xf numFmtId="164" fontId="7" fillId="24" borderId="27" xfId="116" applyFont="1" applyFill="1" applyBorder="1" applyAlignment="1">
      <alignment vertical="center"/>
    </xf>
    <xf numFmtId="0" fontId="7" fillId="24" borderId="61" xfId="0" applyFont="1" applyFill="1" applyBorder="1" applyAlignment="1">
      <alignment horizontal="left" vertical="top" wrapText="1"/>
    </xf>
    <xf numFmtId="0" fontId="7" fillId="24" borderId="61" xfId="0" applyFont="1" applyFill="1" applyBorder="1" applyAlignment="1">
      <alignment vertical="center" wrapText="1"/>
    </xf>
    <xf numFmtId="164" fontId="7" fillId="24" borderId="10" xfId="116" applyFont="1" applyFill="1" applyBorder="1" applyAlignment="1">
      <alignment horizontal="center" vertical="center"/>
    </xf>
    <xf numFmtId="164" fontId="7" fillId="24" borderId="27" xfId="116" applyFont="1" applyFill="1" applyBorder="1" applyAlignment="1">
      <alignment horizontal="center" vertical="center"/>
    </xf>
    <xf numFmtId="164" fontId="7" fillId="24" borderId="11" xfId="116" applyFont="1" applyFill="1" applyBorder="1" applyAlignment="1">
      <alignment horizontal="center" vertical="center"/>
    </xf>
    <xf numFmtId="164" fontId="7" fillId="24" borderId="55" xfId="116" applyFont="1" applyFill="1" applyBorder="1" applyAlignment="1">
      <alignment horizontal="center" vertical="center"/>
    </xf>
    <xf numFmtId="49" fontId="7" fillId="24" borderId="38" xfId="0" applyNumberFormat="1" applyFont="1" applyFill="1" applyBorder="1" applyAlignment="1">
      <alignment horizontal="center" vertical="center" wrapText="1"/>
    </xf>
    <xf numFmtId="0" fontId="7" fillId="24" borderId="62" xfId="0" applyFont="1" applyFill="1" applyBorder="1" applyAlignment="1">
      <alignment horizontal="left" vertical="top" wrapText="1"/>
    </xf>
    <xf numFmtId="165" fontId="8" fillId="24" borderId="63" xfId="0" applyNumberFormat="1" applyFont="1" applyFill="1" applyBorder="1" applyAlignment="1">
      <alignment horizontal="center" vertical="center" wrapText="1"/>
    </xf>
    <xf numFmtId="165" fontId="7" fillId="24" borderId="48" xfId="0" applyNumberFormat="1" applyFont="1" applyFill="1" applyBorder="1" applyAlignment="1">
      <alignment horizontal="center" vertical="center" wrapText="1"/>
    </xf>
    <xf numFmtId="164" fontId="7" fillId="24" borderId="29" xfId="116" applyFont="1" applyFill="1" applyBorder="1" applyAlignment="1">
      <alignment horizontal="center" vertical="center"/>
    </xf>
    <xf numFmtId="164" fontId="7" fillId="24" borderId="32" xfId="116" applyFont="1" applyFill="1" applyBorder="1" applyAlignment="1">
      <alignment horizontal="center" vertical="center"/>
    </xf>
    <xf numFmtId="165" fontId="8" fillId="24" borderId="28" xfId="0" applyNumberFormat="1" applyFont="1" applyFill="1" applyBorder="1" applyAlignment="1">
      <alignment horizontal="center" vertical="center" wrapText="1"/>
    </xf>
    <xf numFmtId="165" fontId="7" fillId="0" borderId="30" xfId="0" applyNumberFormat="1" applyFont="1" applyFill="1" applyBorder="1" applyAlignment="1">
      <alignment horizontal="center" vertical="center" wrapText="1"/>
    </xf>
    <xf numFmtId="165" fontId="7" fillId="0" borderId="37" xfId="0" applyNumberFormat="1" applyFont="1" applyFill="1" applyBorder="1" applyAlignment="1">
      <alignment horizontal="center" vertical="center" wrapText="1"/>
    </xf>
    <xf numFmtId="165" fontId="7" fillId="0" borderId="64" xfId="0" applyNumberFormat="1" applyFont="1" applyFill="1" applyBorder="1" applyAlignment="1">
      <alignment horizontal="center" vertical="center" wrapText="1"/>
    </xf>
    <xf numFmtId="165" fontId="7" fillId="26" borderId="31" xfId="0" applyNumberFormat="1" applyFont="1" applyFill="1" applyBorder="1" applyAlignment="1">
      <alignment horizontal="center" vertical="center" wrapText="1"/>
    </xf>
    <xf numFmtId="165" fontId="7" fillId="0" borderId="31" xfId="0" applyNumberFormat="1" applyFont="1" applyFill="1" applyBorder="1" applyAlignment="1">
      <alignment horizontal="center" vertical="center" wrapText="1"/>
    </xf>
    <xf numFmtId="0" fontId="73" fillId="0" borderId="31" xfId="0" applyFont="1" applyFill="1" applyBorder="1" applyAlignment="1">
      <alignment vertical="center" textRotation="90" wrapText="1"/>
    </xf>
    <xf numFmtId="165" fontId="7" fillId="0" borderId="33" xfId="0" applyNumberFormat="1" applyFont="1" applyFill="1" applyBorder="1" applyAlignment="1">
      <alignment horizontal="center" vertical="center" wrapText="1"/>
    </xf>
    <xf numFmtId="165" fontId="7" fillId="24" borderId="31" xfId="0" applyNumberFormat="1" applyFont="1" applyFill="1" applyBorder="1" applyAlignment="1">
      <alignment horizontal="center" vertical="center" wrapText="1"/>
    </xf>
    <xf numFmtId="165" fontId="7" fillId="24" borderId="65" xfId="0" applyNumberFormat="1" applyFont="1" applyFill="1" applyBorder="1" applyAlignment="1">
      <alignment horizontal="center" vertical="center" wrapText="1"/>
    </xf>
    <xf numFmtId="165" fontId="7" fillId="24" borderId="33" xfId="0" applyNumberFormat="1" applyFont="1" applyFill="1" applyBorder="1" applyAlignment="1">
      <alignment horizontal="center" vertical="center" wrapText="1"/>
    </xf>
    <xf numFmtId="165" fontId="7" fillId="24" borderId="55" xfId="0" applyNumberFormat="1" applyFont="1" applyFill="1" applyBorder="1" applyAlignment="1">
      <alignment horizontal="center" vertical="center" wrapText="1"/>
    </xf>
    <xf numFmtId="165" fontId="7" fillId="24" borderId="28" xfId="0" applyNumberFormat="1" applyFont="1" applyFill="1" applyBorder="1" applyAlignment="1">
      <alignment horizontal="center" vertical="center" wrapText="1"/>
    </xf>
    <xf numFmtId="165" fontId="7" fillId="24" borderId="32" xfId="0" applyNumberFormat="1" applyFont="1" applyFill="1" applyBorder="1" applyAlignment="1">
      <alignment horizontal="center" vertical="center" wrapText="1"/>
    </xf>
    <xf numFmtId="165" fontId="7" fillId="24" borderId="30" xfId="37" applyNumberFormat="1" applyFont="1" applyFill="1" applyBorder="1" applyAlignment="1">
      <alignment horizontal="center" vertical="center"/>
    </xf>
    <xf numFmtId="0" fontId="7" fillId="24" borderId="25" xfId="37" applyFont="1" applyFill="1" applyBorder="1" applyAlignment="1">
      <alignment horizontal="center" vertical="center"/>
    </xf>
    <xf numFmtId="165" fontId="7" fillId="24" borderId="25" xfId="37" applyNumberFormat="1" applyFont="1" applyFill="1" applyBorder="1" applyAlignment="1">
      <alignment horizontal="center" vertical="center"/>
    </xf>
    <xf numFmtId="0" fontId="7" fillId="24" borderId="26" xfId="37" applyFont="1" applyFill="1" applyBorder="1" applyAlignment="1">
      <alignment horizontal="center" vertical="center"/>
    </xf>
    <xf numFmtId="165" fontId="7" fillId="24" borderId="31" xfId="37" applyNumberFormat="1" applyFont="1" applyFill="1" applyBorder="1" applyAlignment="1">
      <alignment horizontal="center" vertical="center"/>
    </xf>
    <xf numFmtId="0" fontId="7" fillId="24" borderId="27" xfId="37" applyFont="1" applyFill="1" applyBorder="1" applyAlignment="1">
      <alignment horizontal="center" vertical="center" wrapText="1"/>
    </xf>
    <xf numFmtId="165" fontId="7" fillId="24" borderId="31" xfId="37" applyNumberFormat="1" applyFont="1" applyFill="1" applyBorder="1" applyAlignment="1">
      <alignment horizontal="center" vertical="center" wrapText="1"/>
    </xf>
    <xf numFmtId="0" fontId="7" fillId="24" borderId="27" xfId="37" applyFont="1" applyFill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/>
    </xf>
    <xf numFmtId="0" fontId="8" fillId="24" borderId="27" xfId="37" applyFont="1" applyFill="1" applyBorder="1" applyAlignment="1">
      <alignment horizontal="center" vertical="center" wrapText="1"/>
    </xf>
    <xf numFmtId="165" fontId="34" fillId="24" borderId="31" xfId="55" applyNumberFormat="1" applyFont="1" applyFill="1" applyBorder="1" applyAlignment="1">
      <alignment horizontal="center" vertical="center"/>
    </xf>
    <xf numFmtId="0" fontId="60" fillId="24" borderId="27" xfId="55" applyFont="1" applyFill="1" applyBorder="1" applyAlignment="1">
      <alignment horizontal="center" vertical="center"/>
    </xf>
    <xf numFmtId="0" fontId="34" fillId="24" borderId="27" xfId="55" applyFont="1" applyFill="1" applyBorder="1" applyAlignment="1">
      <alignment horizontal="center" vertical="center"/>
    </xf>
    <xf numFmtId="165" fontId="34" fillId="0" borderId="31" xfId="55" applyNumberFormat="1" applyFont="1" applyBorder="1" applyAlignment="1">
      <alignment horizontal="center" vertical="center"/>
    </xf>
    <xf numFmtId="0" fontId="34" fillId="0" borderId="27" xfId="55" applyFont="1" applyBorder="1" applyAlignment="1">
      <alignment horizontal="center" vertical="center"/>
    </xf>
    <xf numFmtId="0" fontId="60" fillId="0" borderId="27" xfId="55" applyFont="1" applyBorder="1" applyAlignment="1">
      <alignment horizontal="center" vertical="center"/>
    </xf>
    <xf numFmtId="165" fontId="7" fillId="0" borderId="31" xfId="37" applyNumberFormat="1" applyFont="1" applyFill="1" applyBorder="1" applyAlignment="1">
      <alignment horizontal="center" vertical="center"/>
    </xf>
    <xf numFmtId="0" fontId="7" fillId="0" borderId="27" xfId="37" applyFont="1" applyFill="1" applyBorder="1" applyAlignment="1">
      <alignment horizontal="center" vertical="center"/>
    </xf>
    <xf numFmtId="165" fontId="7" fillId="0" borderId="31" xfId="46" applyNumberFormat="1" applyFont="1" applyFill="1" applyBorder="1" applyAlignment="1">
      <alignment horizontal="center" vertical="center"/>
    </xf>
    <xf numFmtId="0" fontId="8" fillId="0" borderId="27" xfId="46" applyFont="1" applyFill="1" applyBorder="1" applyAlignment="1">
      <alignment horizontal="center" vertical="center"/>
    </xf>
    <xf numFmtId="165" fontId="7" fillId="0" borderId="31" xfId="37" applyNumberFormat="1" applyFont="1" applyBorder="1" applyAlignment="1">
      <alignment horizontal="center" vertical="center"/>
    </xf>
    <xf numFmtId="0" fontId="7" fillId="0" borderId="31" xfId="37" applyFont="1" applyBorder="1"/>
    <xf numFmtId="0" fontId="7" fillId="0" borderId="27" xfId="37" applyFont="1" applyBorder="1"/>
    <xf numFmtId="0" fontId="7" fillId="24" borderId="31" xfId="37" applyFont="1" applyFill="1" applyBorder="1"/>
    <xf numFmtId="0" fontId="7" fillId="24" borderId="27" xfId="37" applyFont="1" applyFill="1" applyBorder="1"/>
    <xf numFmtId="0" fontId="7" fillId="24" borderId="28" xfId="37" applyFont="1" applyFill="1" applyBorder="1"/>
    <xf numFmtId="0" fontId="7" fillId="24" borderId="29" xfId="37" applyFont="1" applyFill="1" applyBorder="1"/>
    <xf numFmtId="0" fontId="7" fillId="24" borderId="32" xfId="37" applyFont="1" applyFill="1" applyBorder="1"/>
    <xf numFmtId="165" fontId="8" fillId="0" borderId="30" xfId="0" applyNumberFormat="1" applyFont="1" applyFill="1" applyBorder="1" applyAlignment="1">
      <alignment horizontal="center" vertical="center" wrapText="1"/>
    </xf>
    <xf numFmtId="164" fontId="8" fillId="0" borderId="37" xfId="116" applyFont="1" applyFill="1" applyBorder="1" applyAlignment="1">
      <alignment horizontal="center" vertical="center" wrapText="1"/>
    </xf>
    <xf numFmtId="165" fontId="8" fillId="0" borderId="37" xfId="0" applyNumberFormat="1" applyFont="1" applyFill="1" applyBorder="1" applyAlignment="1">
      <alignment horizontal="center" vertical="center" wrapText="1"/>
    </xf>
    <xf numFmtId="165" fontId="8" fillId="0" borderId="64" xfId="0" applyNumberFormat="1" applyFont="1" applyFill="1" applyBorder="1" applyAlignment="1">
      <alignment horizontal="center" vertical="center" wrapText="1"/>
    </xf>
    <xf numFmtId="2" fontId="8" fillId="26" borderId="33" xfId="0" applyNumberFormat="1" applyFont="1" applyFill="1" applyBorder="1" applyAlignment="1">
      <alignment horizontal="center" vertical="center" wrapText="1"/>
    </xf>
    <xf numFmtId="2" fontId="8" fillId="26" borderId="31" xfId="0" applyNumberFormat="1" applyFont="1" applyFill="1" applyBorder="1" applyAlignment="1">
      <alignment horizontal="center" vertical="center"/>
    </xf>
    <xf numFmtId="0" fontId="7" fillId="0" borderId="66" xfId="0" applyFont="1" applyFill="1" applyBorder="1" applyAlignment="1">
      <alignment horizontal="left" vertical="top" wrapText="1"/>
    </xf>
    <xf numFmtId="0" fontId="34" fillId="0" borderId="61" xfId="0" applyFont="1" applyFill="1" applyBorder="1" applyAlignment="1">
      <alignment horizontal="left" vertical="top" wrapText="1"/>
    </xf>
    <xf numFmtId="169" fontId="70" fillId="0" borderId="58" xfId="116" applyNumberFormat="1" applyFont="1" applyFill="1" applyBorder="1" applyAlignment="1">
      <alignment horizontal="center" vertical="center"/>
    </xf>
    <xf numFmtId="0" fontId="7" fillId="24" borderId="35" xfId="0" applyFont="1" applyFill="1" applyBorder="1" applyAlignment="1">
      <alignment horizontal="center" vertical="center" wrapText="1"/>
    </xf>
    <xf numFmtId="0" fontId="7" fillId="24" borderId="42" xfId="0" applyFont="1" applyFill="1" applyBorder="1" applyAlignment="1">
      <alignment horizontal="center" vertical="center" wrapText="1"/>
    </xf>
    <xf numFmtId="0" fontId="7" fillId="24" borderId="42" xfId="37" applyFont="1" applyFill="1" applyBorder="1" applyAlignment="1">
      <alignment horizontal="center" vertical="center" wrapText="1"/>
    </xf>
    <xf numFmtId="0" fontId="7" fillId="24" borderId="42" xfId="37" applyFont="1" applyFill="1" applyBorder="1" applyAlignment="1">
      <alignment horizontal="center" vertical="center"/>
    </xf>
    <xf numFmtId="0" fontId="7" fillId="24" borderId="42" xfId="37" applyFont="1" applyFill="1" applyBorder="1"/>
    <xf numFmtId="0" fontId="7" fillId="24" borderId="38" xfId="37" applyFont="1" applyFill="1" applyBorder="1"/>
    <xf numFmtId="165" fontId="85" fillId="0" borderId="10" xfId="37" applyNumberFormat="1" applyFont="1" applyFill="1" applyBorder="1"/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4" fillId="0" borderId="0" xfId="37" applyFont="1" applyFill="1" applyAlignment="1">
      <alignment horizontal="center" wrapText="1"/>
    </xf>
    <xf numFmtId="0" fontId="74" fillId="0" borderId="10" xfId="37" applyFont="1" applyFill="1" applyBorder="1" applyAlignment="1">
      <alignment horizontal="center" vertical="center" wrapText="1"/>
    </xf>
    <xf numFmtId="0" fontId="78" fillId="0" borderId="10" xfId="37" applyFont="1" applyFill="1" applyBorder="1" applyAlignment="1">
      <alignment horizontal="center" vertical="center" wrapText="1"/>
    </xf>
    <xf numFmtId="165" fontId="8" fillId="24" borderId="20" xfId="37" applyNumberFormat="1" applyFont="1" applyFill="1" applyBorder="1"/>
    <xf numFmtId="165" fontId="8" fillId="24" borderId="11" xfId="37" applyNumberFormat="1" applyFont="1" applyFill="1" applyBorder="1"/>
    <xf numFmtId="2" fontId="8" fillId="24" borderId="20" xfId="37" applyNumberFormat="1" applyFont="1" applyFill="1" applyBorder="1"/>
    <xf numFmtId="2" fontId="8" fillId="24" borderId="11" xfId="37" applyNumberFormat="1" applyFont="1" applyFill="1" applyBorder="1"/>
    <xf numFmtId="165" fontId="8" fillId="0" borderId="10" xfId="37" applyNumberFormat="1" applyFont="1" applyFill="1" applyBorder="1"/>
    <xf numFmtId="165" fontId="86" fillId="0" borderId="10" xfId="37" applyNumberFormat="1" applyFont="1" applyFill="1" applyBorder="1"/>
    <xf numFmtId="0" fontId="8" fillId="0" borderId="0" xfId="0" applyFont="1" applyFill="1"/>
    <xf numFmtId="0" fontId="8" fillId="25" borderId="10" xfId="37" applyFont="1" applyFill="1" applyBorder="1" applyAlignment="1">
      <alignment horizontal="center" vertical="center" wrapText="1"/>
    </xf>
    <xf numFmtId="165" fontId="8" fillId="25" borderId="10" xfId="37" applyNumberFormat="1" applyFont="1" applyFill="1" applyBorder="1" applyAlignment="1">
      <alignment horizontal="center" vertical="center" wrapText="1"/>
    </xf>
    <xf numFmtId="0" fontId="74" fillId="25" borderId="10" xfId="37" applyFont="1" applyFill="1" applyBorder="1" applyAlignment="1">
      <alignment horizontal="center" vertical="center" wrapText="1"/>
    </xf>
    <xf numFmtId="165" fontId="74" fillId="25" borderId="10" xfId="37" applyNumberFormat="1" applyFont="1" applyFill="1" applyBorder="1" applyAlignment="1">
      <alignment horizontal="center" vertical="center" wrapText="1"/>
    </xf>
    <xf numFmtId="0" fontId="78" fillId="25" borderId="10" xfId="37" applyFont="1" applyFill="1" applyBorder="1" applyAlignment="1">
      <alignment horizontal="center" vertical="center" wrapText="1"/>
    </xf>
    <xf numFmtId="165" fontId="78" fillId="25" borderId="10" xfId="37" applyNumberFormat="1" applyFont="1" applyFill="1" applyBorder="1" applyAlignment="1">
      <alignment horizontal="center" vertical="center" wrapText="1"/>
    </xf>
    <xf numFmtId="0" fontId="7" fillId="25" borderId="10" xfId="37" applyFont="1" applyFill="1" applyBorder="1" applyAlignment="1">
      <alignment horizontal="center" vertical="center" wrapText="1"/>
    </xf>
    <xf numFmtId="165" fontId="67" fillId="0" borderId="10" xfId="0" applyNumberFormat="1" applyFont="1" applyFill="1" applyBorder="1" applyAlignment="1">
      <alignment horizontal="left" vertical="center" wrapText="1"/>
    </xf>
    <xf numFmtId="165" fontId="74" fillId="25" borderId="10" xfId="37" applyNumberFormat="1" applyFont="1" applyFill="1" applyBorder="1" applyAlignment="1">
      <alignment horizontal="center" vertical="center"/>
    </xf>
    <xf numFmtId="165" fontId="78" fillId="25" borderId="10" xfId="37" applyNumberFormat="1" applyFont="1" applyFill="1" applyBorder="1" applyAlignment="1">
      <alignment horizontal="center" vertical="center"/>
    </xf>
    <xf numFmtId="165" fontId="76" fillId="0" borderId="10" xfId="0" applyNumberFormat="1" applyFont="1" applyFill="1" applyBorder="1" applyAlignment="1">
      <alignment horizontal="center" vertical="center" wrapText="1"/>
    </xf>
    <xf numFmtId="165" fontId="78" fillId="0" borderId="10" xfId="0" applyNumberFormat="1" applyFont="1" applyFill="1" applyBorder="1" applyAlignment="1">
      <alignment horizontal="center" vertical="center" wrapText="1"/>
    </xf>
    <xf numFmtId="165" fontId="80" fillId="27" borderId="10" xfId="0" applyNumberFormat="1" applyFont="1" applyFill="1" applyBorder="1" applyAlignment="1">
      <alignment horizontal="center" vertical="center" wrapText="1"/>
    </xf>
    <xf numFmtId="49" fontId="67" fillId="26" borderId="10" xfId="0" applyNumberFormat="1" applyFont="1" applyFill="1" applyBorder="1" applyAlignment="1">
      <alignment horizontal="center" vertical="center" wrapText="1"/>
    </xf>
    <xf numFmtId="0" fontId="67" fillId="26" borderId="10" xfId="0" applyFont="1" applyFill="1" applyBorder="1" applyAlignment="1">
      <alignment horizontal="left" vertical="top" wrapText="1"/>
    </xf>
    <xf numFmtId="165" fontId="8" fillId="26" borderId="10" xfId="0" applyNumberFormat="1" applyFont="1" applyFill="1" applyBorder="1" applyAlignment="1">
      <alignment horizontal="center" vertical="center" wrapText="1"/>
    </xf>
    <xf numFmtId="165" fontId="76" fillId="26" borderId="10" xfId="0" applyNumberFormat="1" applyFont="1" applyFill="1" applyBorder="1" applyAlignment="1">
      <alignment horizontal="center" vertical="center" wrapText="1"/>
    </xf>
    <xf numFmtId="165" fontId="67" fillId="26" borderId="10" xfId="0" applyNumberFormat="1" applyFont="1" applyFill="1" applyBorder="1" applyAlignment="1">
      <alignment horizontal="center" vertical="center" wrapText="1"/>
    </xf>
    <xf numFmtId="165" fontId="7" fillId="0" borderId="10" xfId="37" applyNumberFormat="1" applyFont="1" applyBorder="1" applyAlignment="1">
      <alignment horizontal="center" vertical="center" wrapText="1"/>
    </xf>
    <xf numFmtId="0" fontId="75" fillId="0" borderId="10" xfId="37" applyFont="1" applyFill="1" applyBorder="1" applyAlignment="1">
      <alignment horizontal="center" vertical="center" wrapText="1"/>
    </xf>
    <xf numFmtId="0" fontId="79" fillId="0" borderId="10" xfId="37" applyFont="1" applyFill="1" applyBorder="1" applyAlignment="1">
      <alignment horizontal="center" vertical="center" wrapText="1"/>
    </xf>
    <xf numFmtId="0" fontId="81" fillId="27" borderId="10" xfId="0" applyNumberFormat="1" applyFont="1" applyFill="1" applyBorder="1" applyAlignment="1">
      <alignment horizontal="center" vertical="center" wrapText="1"/>
    </xf>
    <xf numFmtId="165" fontId="81" fillId="27" borderId="10" xfId="0" applyNumberFormat="1" applyFont="1" applyFill="1" applyBorder="1" applyAlignment="1">
      <alignment horizontal="center" vertical="center" wrapText="1"/>
    </xf>
    <xf numFmtId="165" fontId="7" fillId="0" borderId="10" xfId="0" applyNumberFormat="1" applyFont="1" applyFill="1" applyBorder="1" applyAlignment="1">
      <alignment horizontal="center" vertical="center"/>
    </xf>
    <xf numFmtId="169" fontId="70" fillId="0" borderId="10" xfId="116" applyNumberFormat="1" applyFont="1" applyFill="1" applyBorder="1" applyAlignment="1">
      <alignment horizontal="center" vertical="center"/>
    </xf>
    <xf numFmtId="0" fontId="8" fillId="25" borderId="10" xfId="37" applyFont="1" applyFill="1" applyBorder="1" applyAlignment="1">
      <alignment horizontal="center" vertical="center"/>
    </xf>
    <xf numFmtId="0" fontId="8" fillId="25" borderId="10" xfId="37" applyFont="1" applyFill="1" applyBorder="1"/>
    <xf numFmtId="0" fontId="74" fillId="25" borderId="10" xfId="37" applyFont="1" applyFill="1" applyBorder="1"/>
    <xf numFmtId="0" fontId="78" fillId="25" borderId="10" xfId="37" applyFont="1" applyFill="1" applyBorder="1"/>
    <xf numFmtId="0" fontId="75" fillId="0" borderId="10" xfId="37" applyFont="1" applyBorder="1" applyAlignment="1">
      <alignment horizontal="center" vertical="center"/>
    </xf>
    <xf numFmtId="0" fontId="79" fillId="0" borderId="10" xfId="37" applyFont="1" applyBorder="1" applyAlignment="1">
      <alignment horizontal="center" vertical="center"/>
    </xf>
    <xf numFmtId="0" fontId="75" fillId="0" borderId="10" xfId="37" applyFont="1" applyBorder="1"/>
    <xf numFmtId="0" fontId="79" fillId="0" borderId="10" xfId="37" applyFont="1" applyBorder="1"/>
    <xf numFmtId="0" fontId="67" fillId="0" borderId="10" xfId="0" applyFont="1" applyFill="1" applyBorder="1" applyAlignment="1">
      <alignment horizontal="left" vertical="center" wrapText="1"/>
    </xf>
    <xf numFmtId="165" fontId="71" fillId="0" borderId="10" xfId="0" applyNumberFormat="1" applyFont="1" applyFill="1" applyBorder="1" applyAlignment="1">
      <alignment horizontal="center" vertical="center" wrapText="1"/>
    </xf>
    <xf numFmtId="165" fontId="77" fillId="0" borderId="10" xfId="0" applyNumberFormat="1" applyFont="1" applyFill="1" applyBorder="1" applyAlignment="1">
      <alignment horizontal="center" vertical="center" wrapText="1"/>
    </xf>
    <xf numFmtId="165" fontId="82" fillId="27" borderId="10" xfId="0" applyNumberFormat="1" applyFont="1" applyFill="1" applyBorder="1" applyAlignment="1">
      <alignment horizontal="center" vertical="center" wrapText="1"/>
    </xf>
    <xf numFmtId="0" fontId="34" fillId="0" borderId="0" xfId="55" applyFont="1" applyAlignment="1">
      <alignment horizontal="center" vertical="center"/>
    </xf>
    <xf numFmtId="0" fontId="8" fillId="0" borderId="10" xfId="37" applyFont="1" applyFill="1" applyBorder="1" applyAlignment="1">
      <alignment horizontal="center" vertical="center" wrapText="1"/>
    </xf>
    <xf numFmtId="0" fontId="8" fillId="0" borderId="12" xfId="37" applyFont="1" applyFill="1" applyBorder="1" applyAlignment="1">
      <alignment horizontal="center" vertical="center" wrapText="1"/>
    </xf>
    <xf numFmtId="0" fontId="8" fillId="0" borderId="24" xfId="37" applyFont="1" applyFill="1" applyBorder="1" applyAlignment="1">
      <alignment horizontal="center" vertical="center" wrapText="1"/>
    </xf>
    <xf numFmtId="0" fontId="8" fillId="0" borderId="18" xfId="37" applyFont="1" applyFill="1" applyBorder="1" applyAlignment="1">
      <alignment horizontal="center" vertical="center" wrapText="1"/>
    </xf>
    <xf numFmtId="0" fontId="8" fillId="0" borderId="11" xfId="37" applyFont="1" applyFill="1" applyBorder="1" applyAlignment="1">
      <alignment horizontal="center" vertical="center" wrapText="1"/>
    </xf>
    <xf numFmtId="0" fontId="8" fillId="0" borderId="17" xfId="37" applyFont="1" applyFill="1" applyBorder="1" applyAlignment="1">
      <alignment horizontal="center" vertical="center" wrapText="1"/>
    </xf>
    <xf numFmtId="0" fontId="8" fillId="0" borderId="13" xfId="37" applyFont="1" applyFill="1" applyBorder="1" applyAlignment="1">
      <alignment horizontal="center" vertical="center" wrapText="1"/>
    </xf>
    <xf numFmtId="0" fontId="7" fillId="0" borderId="10" xfId="37" applyFont="1" applyFill="1" applyBorder="1" applyAlignment="1">
      <alignment horizontal="center" vertical="center" textRotation="90" wrapText="1"/>
    </xf>
    <xf numFmtId="0" fontId="8" fillId="0" borderId="16" xfId="37" applyFont="1" applyFill="1" applyBorder="1" applyAlignment="1">
      <alignment horizontal="center" vertical="center" wrapText="1"/>
    </xf>
    <xf numFmtId="0" fontId="8" fillId="0" borderId="20" xfId="37" applyFont="1" applyFill="1" applyBorder="1" applyAlignment="1">
      <alignment horizontal="center" vertical="center" wrapText="1"/>
    </xf>
    <xf numFmtId="0" fontId="8" fillId="0" borderId="22" xfId="37" applyFont="1" applyFill="1" applyBorder="1" applyAlignment="1">
      <alignment horizontal="center" vertical="center" wrapText="1"/>
    </xf>
    <xf numFmtId="0" fontId="8" fillId="0" borderId="23" xfId="37" applyFont="1" applyFill="1" applyBorder="1" applyAlignment="1">
      <alignment horizontal="center" vertical="center" wrapText="1"/>
    </xf>
    <xf numFmtId="0" fontId="8" fillId="0" borderId="14" xfId="37" applyFont="1" applyFill="1" applyBorder="1" applyAlignment="1">
      <alignment horizontal="center" vertical="center" wrapText="1"/>
    </xf>
    <xf numFmtId="0" fontId="8" fillId="0" borderId="19" xfId="37" applyFont="1" applyFill="1" applyBorder="1" applyAlignment="1">
      <alignment horizontal="center" vertical="center" wrapText="1"/>
    </xf>
    <xf numFmtId="0" fontId="43" fillId="0" borderId="0" xfId="55" applyFont="1" applyAlignment="1">
      <alignment horizontal="center" vertical="center"/>
    </xf>
    <xf numFmtId="0" fontId="42" fillId="0" borderId="0" xfId="55" applyFont="1" applyAlignment="1">
      <alignment horizontal="center" vertical="center"/>
    </xf>
    <xf numFmtId="0" fontId="0" fillId="0" borderId="18" xfId="0" applyBorder="1"/>
    <xf numFmtId="0" fontId="44" fillId="0" borderId="0" xfId="0" applyFont="1" applyFill="1" applyAlignment="1">
      <alignment horizontal="center"/>
    </xf>
    <xf numFmtId="0" fontId="0" fillId="0" borderId="13" xfId="0" applyFill="1" applyBorder="1"/>
    <xf numFmtId="0" fontId="44" fillId="0" borderId="0" xfId="37" applyFont="1" applyFill="1" applyAlignment="1">
      <alignment horizontal="center" wrapText="1"/>
    </xf>
    <xf numFmtId="0" fontId="44" fillId="0" borderId="21" xfId="37" applyFont="1" applyFill="1" applyBorder="1" applyAlignment="1">
      <alignment horizontal="center"/>
    </xf>
    <xf numFmtId="0" fontId="8" fillId="0" borderId="15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 vertical="center" wrapText="1"/>
    </xf>
    <xf numFmtId="0" fontId="8" fillId="0" borderId="21" xfId="37" applyFont="1" applyFill="1" applyBorder="1" applyAlignment="1">
      <alignment horizontal="center"/>
    </xf>
    <xf numFmtId="0" fontId="29" fillId="0" borderId="12" xfId="45" applyFont="1" applyFill="1" applyBorder="1" applyAlignment="1">
      <alignment horizontal="center" vertical="center"/>
    </xf>
    <xf numFmtId="0" fontId="29" fillId="0" borderId="24" xfId="45" applyFont="1" applyFill="1" applyBorder="1" applyAlignment="1">
      <alignment horizontal="center" vertical="center"/>
    </xf>
    <xf numFmtId="0" fontId="29" fillId="0" borderId="18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/>
    </xf>
    <xf numFmtId="0" fontId="29" fillId="0" borderId="16" xfId="45" applyFont="1" applyFill="1" applyBorder="1" applyAlignment="1">
      <alignment horizontal="center" vertical="center"/>
    </xf>
    <xf numFmtId="0" fontId="29" fillId="0" borderId="15" xfId="45" applyFont="1" applyFill="1" applyBorder="1" applyAlignment="1">
      <alignment horizontal="center" vertical="center"/>
    </xf>
    <xf numFmtId="0" fontId="29" fillId="0" borderId="14" xfId="45" applyFont="1" applyFill="1" applyBorder="1" applyAlignment="1">
      <alignment horizontal="center" vertical="center"/>
    </xf>
    <xf numFmtId="0" fontId="29" fillId="0" borderId="21" xfId="45" applyFont="1" applyFill="1" applyBorder="1" applyAlignment="1">
      <alignment horizontal="center" vertical="center"/>
    </xf>
    <xf numFmtId="0" fontId="29" fillId="0" borderId="10" xfId="45" applyFont="1" applyFill="1" applyBorder="1" applyAlignment="1">
      <alignment horizontal="center" vertical="center" wrapText="1"/>
    </xf>
    <xf numFmtId="0" fontId="8" fillId="0" borderId="0" xfId="46" applyFont="1" applyFill="1" applyBorder="1" applyAlignment="1">
      <alignment horizontal="center"/>
    </xf>
    <xf numFmtId="0" fontId="39" fillId="0" borderId="0" xfId="55" applyFont="1" applyAlignment="1">
      <alignment horizontal="center" vertical="center"/>
    </xf>
    <xf numFmtId="0" fontId="7" fillId="0" borderId="15" xfId="37" applyFont="1" applyFill="1" applyBorder="1" applyAlignment="1">
      <alignment horizontal="left" wrapText="1"/>
    </xf>
    <xf numFmtId="0" fontId="33" fillId="0" borderId="10" xfId="45" applyFont="1" applyFill="1" applyBorder="1" applyAlignment="1">
      <alignment horizontal="center" vertical="center"/>
    </xf>
    <xf numFmtId="0" fontId="7" fillId="0" borderId="10" xfId="37" applyFont="1" applyFill="1" applyBorder="1" applyAlignment="1">
      <alignment horizontal="center"/>
    </xf>
    <xf numFmtId="0" fontId="8" fillId="0" borderId="21" xfId="46" applyFont="1" applyFill="1" applyBorder="1" applyAlignment="1">
      <alignment horizontal="center" wrapText="1"/>
    </xf>
    <xf numFmtId="0" fontId="8" fillId="0" borderId="16" xfId="37" applyFont="1" applyFill="1" applyBorder="1" applyAlignment="1">
      <alignment horizontal="center" vertical="center"/>
    </xf>
    <xf numFmtId="0" fontId="8" fillId="0" borderId="15" xfId="37" applyFont="1" applyFill="1" applyBorder="1" applyAlignment="1">
      <alignment horizontal="center" vertical="center"/>
    </xf>
    <xf numFmtId="0" fontId="8" fillId="0" borderId="20" xfId="37" applyFont="1" applyFill="1" applyBorder="1" applyAlignment="1">
      <alignment horizontal="center" vertical="center"/>
    </xf>
    <xf numFmtId="0" fontId="8" fillId="0" borderId="22" xfId="37" applyFont="1" applyFill="1" applyBorder="1" applyAlignment="1">
      <alignment horizontal="center" vertical="center"/>
    </xf>
    <xf numFmtId="0" fontId="8" fillId="0" borderId="0" xfId="37" applyFont="1" applyFill="1" applyBorder="1" applyAlignment="1">
      <alignment horizontal="center" vertical="center"/>
    </xf>
    <xf numFmtId="0" fontId="8" fillId="0" borderId="23" xfId="37" applyFont="1" applyFill="1" applyBorder="1" applyAlignment="1">
      <alignment horizontal="center" vertical="center"/>
    </xf>
    <xf numFmtId="0" fontId="8" fillId="0" borderId="14" xfId="37" applyFont="1" applyFill="1" applyBorder="1" applyAlignment="1">
      <alignment horizontal="center" vertical="center"/>
    </xf>
    <xf numFmtId="0" fontId="8" fillId="0" borderId="21" xfId="37" applyFont="1" applyFill="1" applyBorder="1" applyAlignment="1">
      <alignment horizontal="center" vertical="center"/>
    </xf>
    <xf numFmtId="0" fontId="8" fillId="0" borderId="19" xfId="37" applyFont="1" applyFill="1" applyBorder="1" applyAlignment="1">
      <alignment horizontal="center" vertical="center"/>
    </xf>
    <xf numFmtId="0" fontId="29" fillId="0" borderId="11" xfId="45" applyFont="1" applyFill="1" applyBorder="1" applyAlignment="1">
      <alignment horizontal="center" vertical="center" wrapText="1"/>
    </xf>
    <xf numFmtId="0" fontId="29" fillId="0" borderId="17" xfId="45" applyFont="1" applyFill="1" applyBorder="1" applyAlignment="1">
      <alignment horizontal="center" vertical="center" wrapText="1"/>
    </xf>
    <xf numFmtId="0" fontId="29" fillId="0" borderId="13" xfId="45" applyFont="1" applyFill="1" applyBorder="1" applyAlignment="1">
      <alignment horizontal="center" vertical="center" wrapText="1"/>
    </xf>
    <xf numFmtId="0" fontId="32" fillId="0" borderId="12" xfId="45" applyFont="1" applyFill="1" applyBorder="1" applyAlignment="1">
      <alignment horizontal="center" vertical="center"/>
    </xf>
    <xf numFmtId="0" fontId="32" fillId="0" borderId="24" xfId="45" applyFont="1" applyFill="1" applyBorder="1" applyAlignment="1">
      <alignment horizontal="center" vertical="center"/>
    </xf>
    <xf numFmtId="0" fontId="32" fillId="0" borderId="18" xfId="45" applyFont="1" applyFill="1" applyBorder="1" applyAlignment="1">
      <alignment horizontal="center" vertical="center"/>
    </xf>
    <xf numFmtId="0" fontId="32" fillId="0" borderId="12" xfId="45" applyFont="1" applyFill="1" applyBorder="1" applyAlignment="1">
      <alignment horizontal="center" vertical="center" wrapText="1"/>
    </xf>
    <xf numFmtId="0" fontId="32" fillId="0" borderId="24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29" fillId="0" borderId="16" xfId="45" applyFont="1" applyFill="1" applyBorder="1" applyAlignment="1">
      <alignment horizontal="center" vertical="center" wrapText="1"/>
    </xf>
    <xf numFmtId="0" fontId="29" fillId="0" borderId="15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 wrapText="1"/>
    </xf>
    <xf numFmtId="0" fontId="29" fillId="0" borderId="14" xfId="45" applyFont="1" applyFill="1" applyBorder="1" applyAlignment="1">
      <alignment horizontal="center" vertical="center" wrapText="1"/>
    </xf>
    <xf numFmtId="0" fontId="29" fillId="0" borderId="21" xfId="45" applyFont="1" applyFill="1" applyBorder="1" applyAlignment="1">
      <alignment horizontal="center" vertical="center" wrapText="1"/>
    </xf>
    <xf numFmtId="0" fontId="29" fillId="0" borderId="19" xfId="45" applyFont="1" applyFill="1" applyBorder="1" applyAlignment="1">
      <alignment horizontal="center" vertical="center" wrapText="1"/>
    </xf>
    <xf numFmtId="0" fontId="8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/>
    </xf>
    <xf numFmtId="0" fontId="29" fillId="24" borderId="11" xfId="45" applyFont="1" applyFill="1" applyBorder="1" applyAlignment="1">
      <alignment horizontal="center" vertical="center" wrapText="1"/>
    </xf>
    <xf numFmtId="0" fontId="29" fillId="24" borderId="17" xfId="45" applyFont="1" applyFill="1" applyBorder="1" applyAlignment="1">
      <alignment horizontal="center" vertical="center" wrapText="1"/>
    </xf>
    <xf numFmtId="0" fontId="29" fillId="24" borderId="13" xfId="45" applyFont="1" applyFill="1" applyBorder="1" applyAlignment="1">
      <alignment horizontal="center" vertical="center" wrapText="1"/>
    </xf>
    <xf numFmtId="0" fontId="50" fillId="0" borderId="10" xfId="55" applyFont="1" applyBorder="1" applyAlignment="1">
      <alignment horizontal="center" vertical="center" textRotation="90" wrapText="1"/>
    </xf>
    <xf numFmtId="0" fontId="38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35" fillId="0" borderId="10" xfId="55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textRotation="90" wrapText="1"/>
    </xf>
    <xf numFmtId="0" fontId="43" fillId="0" borderId="0" xfId="55" applyFont="1" applyBorder="1" applyAlignment="1">
      <alignment horizontal="center" vertical="center"/>
    </xf>
    <xf numFmtId="0" fontId="43" fillId="0" borderId="21" xfId="55" applyFont="1" applyBorder="1" applyAlignment="1">
      <alignment horizontal="center" vertical="center"/>
    </xf>
    <xf numFmtId="0" fontId="35" fillId="0" borderId="0" xfId="55" applyFont="1" applyBorder="1" applyAlignment="1">
      <alignment horizontal="center" vertical="center" wrapText="1"/>
    </xf>
    <xf numFmtId="0" fontId="40" fillId="0" borderId="0" xfId="55" applyFont="1" applyAlignment="1">
      <alignment horizontal="center" vertical="center"/>
    </xf>
    <xf numFmtId="0" fontId="55" fillId="0" borderId="31" xfId="36" applyFont="1" applyBorder="1" applyAlignment="1">
      <alignment horizontal="center" wrapText="1"/>
    </xf>
    <xf numFmtId="0" fontId="55" fillId="0" borderId="10" xfId="36" applyFont="1" applyBorder="1" applyAlignment="1">
      <alignment horizontal="center" wrapText="1"/>
    </xf>
    <xf numFmtId="0" fontId="55" fillId="0" borderId="27" xfId="36" applyFont="1" applyBorder="1" applyAlignment="1">
      <alignment horizontal="center" wrapText="1"/>
    </xf>
    <xf numFmtId="0" fontId="55" fillId="0" borderId="45" xfId="36" applyFont="1" applyBorder="1" applyAlignment="1">
      <alignment horizontal="center" vertical="center" wrapText="1"/>
    </xf>
    <xf numFmtId="0" fontId="55" fillId="0" borderId="20" xfId="36" applyFont="1" applyBorder="1" applyAlignment="1">
      <alignment horizontal="center" vertical="center" wrapText="1"/>
    </xf>
    <xf numFmtId="0" fontId="55" fillId="0" borderId="46" xfId="36" applyFont="1" applyBorder="1" applyAlignment="1">
      <alignment horizontal="center" vertical="center" wrapText="1"/>
    </xf>
    <xf numFmtId="0" fontId="55" fillId="0" borderId="23" xfId="36" applyFont="1" applyBorder="1" applyAlignment="1">
      <alignment horizontal="center" vertical="center" wrapText="1"/>
    </xf>
    <xf numFmtId="0" fontId="55" fillId="0" borderId="47" xfId="36" applyFont="1" applyBorder="1" applyAlignment="1">
      <alignment horizontal="center" vertical="center" wrapText="1"/>
    </xf>
    <xf numFmtId="0" fontId="55" fillId="0" borderId="48" xfId="36" applyFont="1" applyBorder="1" applyAlignment="1">
      <alignment horizontal="center" vertical="center" wrapText="1"/>
    </xf>
    <xf numFmtId="0" fontId="55" fillId="0" borderId="16" xfId="36" applyFont="1" applyBorder="1" applyAlignment="1">
      <alignment horizontal="center" vertical="center" wrapText="1"/>
    </xf>
    <xf numFmtId="0" fontId="55" fillId="0" borderId="49" xfId="36" applyFont="1" applyBorder="1" applyAlignment="1">
      <alignment horizontal="center" vertical="center" wrapText="1"/>
    </xf>
    <xf numFmtId="0" fontId="55" fillId="0" borderId="22" xfId="36" applyFont="1" applyBorder="1" applyAlignment="1">
      <alignment horizontal="center" vertical="center" wrapText="1"/>
    </xf>
    <xf numFmtId="0" fontId="55" fillId="0" borderId="50" xfId="36" applyFont="1" applyBorder="1" applyAlignment="1">
      <alignment horizontal="center" vertical="center" wrapText="1"/>
    </xf>
    <xf numFmtId="0" fontId="55" fillId="0" borderId="51" xfId="36" applyFont="1" applyBorder="1" applyAlignment="1">
      <alignment horizontal="center" vertical="center" wrapText="1"/>
    </xf>
    <xf numFmtId="0" fontId="55" fillId="0" borderId="52" xfId="36" applyFont="1" applyBorder="1" applyAlignment="1">
      <alignment horizontal="center" vertical="center" wrapText="1"/>
    </xf>
    <xf numFmtId="0" fontId="55" fillId="0" borderId="18" xfId="36" applyFont="1" applyBorder="1" applyAlignment="1">
      <alignment horizontal="center" wrapText="1"/>
    </xf>
    <xf numFmtId="0" fontId="55" fillId="0" borderId="28" xfId="36" applyFont="1" applyBorder="1" applyAlignment="1">
      <alignment horizontal="center" wrapText="1"/>
    </xf>
    <xf numFmtId="0" fontId="55" fillId="0" borderId="29" xfId="36" applyFont="1" applyBorder="1" applyAlignment="1">
      <alignment horizontal="center" wrapText="1"/>
    </xf>
    <xf numFmtId="0" fontId="55" fillId="0" borderId="32" xfId="36" applyFont="1" applyBorder="1" applyAlignment="1">
      <alignment horizontal="center" wrapText="1"/>
    </xf>
    <xf numFmtId="0" fontId="55" fillId="0" borderId="29" xfId="36" applyFont="1" applyBorder="1" applyAlignment="1">
      <alignment horizontal="center" vertical="center" wrapText="1"/>
    </xf>
    <xf numFmtId="0" fontId="55" fillId="0" borderId="32" xfId="36" applyFont="1" applyBorder="1" applyAlignment="1">
      <alignment horizontal="center" vertical="center" wrapText="1"/>
    </xf>
    <xf numFmtId="0" fontId="8" fillId="0" borderId="0" xfId="36" applyFont="1" applyAlignment="1">
      <alignment horizontal="center" vertical="center" wrapText="1"/>
    </xf>
    <xf numFmtId="0" fontId="54" fillId="0" borderId="35" xfId="36" applyFont="1" applyBorder="1" applyAlignment="1">
      <alignment horizontal="center" vertical="center" wrapText="1"/>
    </xf>
    <xf numFmtId="0" fontId="54" fillId="0" borderId="38" xfId="36" applyFont="1" applyBorder="1" applyAlignment="1">
      <alignment horizontal="center" vertical="center" wrapText="1"/>
    </xf>
    <xf numFmtId="0" fontId="54" fillId="0" borderId="36" xfId="36" applyFont="1" applyBorder="1" applyAlignment="1">
      <alignment horizontal="center" vertical="center" wrapText="1"/>
    </xf>
    <xf numFmtId="0" fontId="54" fillId="0" borderId="39" xfId="36" applyFont="1" applyBorder="1" applyAlignment="1">
      <alignment horizontal="center" vertical="center" wrapText="1"/>
    </xf>
    <xf numFmtId="0" fontId="54" fillId="0" borderId="30" xfId="36" applyFont="1" applyBorder="1" applyAlignment="1">
      <alignment horizontal="center" vertical="center" wrapText="1"/>
    </xf>
    <xf numFmtId="0" fontId="54" fillId="0" borderId="25" xfId="36" applyFont="1" applyBorder="1" applyAlignment="1">
      <alignment horizontal="center" vertical="center" wrapText="1"/>
    </xf>
    <xf numFmtId="0" fontId="54" fillId="0" borderId="26" xfId="36" applyFont="1" applyBorder="1" applyAlignment="1">
      <alignment horizontal="center" vertical="center" wrapText="1"/>
    </xf>
    <xf numFmtId="0" fontId="54" fillId="0" borderId="28" xfId="36" applyFont="1" applyBorder="1" applyAlignment="1">
      <alignment horizontal="center" vertical="center" wrapText="1"/>
    </xf>
    <xf numFmtId="0" fontId="54" fillId="0" borderId="29" xfId="36" applyFont="1" applyBorder="1" applyAlignment="1">
      <alignment horizontal="center" vertical="center" wrapText="1"/>
    </xf>
    <xf numFmtId="0" fontId="54" fillId="0" borderId="32" xfId="36" applyFont="1" applyBorder="1" applyAlignment="1">
      <alignment horizontal="center" vertical="center" wrapText="1"/>
    </xf>
    <xf numFmtId="0" fontId="54" fillId="0" borderId="37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vertical="center" wrapText="1"/>
    </xf>
    <xf numFmtId="0" fontId="54" fillId="0" borderId="33" xfId="36" applyFont="1" applyBorder="1" applyAlignment="1">
      <alignment horizontal="center" vertical="center" wrapText="1"/>
    </xf>
    <xf numFmtId="0" fontId="54" fillId="0" borderId="13" xfId="36" applyFont="1" applyBorder="1" applyAlignment="1">
      <alignment horizontal="center" vertical="center" wrapText="1"/>
    </xf>
    <xf numFmtId="0" fontId="54" fillId="0" borderId="34" xfId="36" applyFont="1" applyBorder="1" applyAlignment="1">
      <alignment horizontal="center" vertical="center" wrapText="1"/>
    </xf>
    <xf numFmtId="0" fontId="54" fillId="0" borderId="19" xfId="36" applyFont="1" applyBorder="1" applyAlignment="1">
      <alignment horizontal="center" vertical="center" wrapText="1"/>
    </xf>
    <xf numFmtId="0" fontId="55" fillId="0" borderId="40" xfId="36" applyFont="1" applyBorder="1" applyAlignment="1">
      <alignment horizontal="center" wrapText="1"/>
    </xf>
    <xf numFmtId="0" fontId="35" fillId="0" borderId="11" xfId="55" applyFont="1" applyFill="1" applyBorder="1" applyAlignment="1">
      <alignment horizontal="center" vertical="center" wrapText="1"/>
    </xf>
    <xf numFmtId="0" fontId="35" fillId="0" borderId="13" xfId="55" applyFont="1" applyFill="1" applyBorder="1" applyAlignment="1">
      <alignment horizontal="center" vertical="center" wrapText="1"/>
    </xf>
    <xf numFmtId="0" fontId="8" fillId="0" borderId="11" xfId="55" applyFont="1" applyFill="1" applyBorder="1" applyAlignment="1" applyProtection="1">
      <alignment horizontal="center" vertical="center" wrapText="1"/>
    </xf>
    <xf numFmtId="0" fontId="8" fillId="0" borderId="13" xfId="55" applyFont="1" applyFill="1" applyBorder="1" applyAlignment="1" applyProtection="1">
      <alignment horizontal="center" vertical="center" wrapText="1"/>
    </xf>
    <xf numFmtId="0" fontId="41" fillId="0" borderId="0" xfId="55" applyFont="1" applyAlignment="1">
      <alignment horizontal="center" vertical="center"/>
    </xf>
    <xf numFmtId="0" fontId="29" fillId="0" borderId="11" xfId="45" applyFont="1" applyFill="1" applyBorder="1" applyAlignment="1">
      <alignment horizontal="center" vertical="center" textRotation="90" wrapText="1"/>
    </xf>
    <xf numFmtId="0" fontId="29" fillId="0" borderId="13" xfId="45" applyFont="1" applyFill="1" applyBorder="1" applyAlignment="1">
      <alignment horizontal="center" vertical="center" textRotation="90" wrapText="1"/>
    </xf>
    <xf numFmtId="0" fontId="35" fillId="0" borderId="11" xfId="55" applyFont="1" applyFill="1" applyBorder="1" applyAlignment="1">
      <alignment horizontal="center" vertical="center"/>
    </xf>
    <xf numFmtId="0" fontId="35" fillId="0" borderId="13" xfId="55" applyFont="1" applyFill="1" applyBorder="1" applyAlignment="1">
      <alignment horizontal="center" vertical="center"/>
    </xf>
    <xf numFmtId="0" fontId="35" fillId="0" borderId="10" xfId="55" applyFont="1" applyFill="1" applyBorder="1" applyAlignment="1">
      <alignment horizontal="center" vertical="center" wrapText="1"/>
    </xf>
    <xf numFmtId="0" fontId="35" fillId="0" borderId="17" xfId="55" applyFont="1" applyFill="1" applyBorder="1" applyAlignment="1">
      <alignment horizontal="center" vertical="center" wrapText="1"/>
    </xf>
    <xf numFmtId="0" fontId="8" fillId="0" borderId="10" xfId="55" applyFont="1" applyFill="1" applyBorder="1" applyAlignment="1" applyProtection="1">
      <alignment horizontal="center" vertical="center" textRotation="90" wrapText="1"/>
    </xf>
    <xf numFmtId="0" fontId="35" fillId="0" borderId="10" xfId="55" applyFont="1" applyFill="1" applyBorder="1" applyAlignment="1">
      <alignment horizontal="center" vertical="center" textRotation="90" wrapText="1"/>
    </xf>
    <xf numFmtId="0" fontId="43" fillId="0" borderId="0" xfId="55" applyFont="1" applyAlignment="1">
      <alignment horizontal="center"/>
    </xf>
    <xf numFmtId="0" fontId="35" fillId="0" borderId="12" xfId="55" applyFont="1" applyFill="1" applyBorder="1" applyAlignment="1">
      <alignment horizontal="center" vertical="center" wrapText="1"/>
    </xf>
    <xf numFmtId="0" fontId="35" fillId="0" borderId="24" xfId="55" applyFont="1" applyFill="1" applyBorder="1" applyAlignment="1">
      <alignment horizontal="center" vertical="center" wrapText="1"/>
    </xf>
    <xf numFmtId="0" fontId="35" fillId="0" borderId="18" xfId="55" applyFont="1" applyFill="1" applyBorder="1" applyAlignment="1">
      <alignment horizontal="center" vertical="center" wrapText="1"/>
    </xf>
    <xf numFmtId="0" fontId="58" fillId="0" borderId="0" xfId="45" applyFont="1" applyAlignment="1">
      <alignment horizontal="center"/>
    </xf>
    <xf numFmtId="0" fontId="8" fillId="0" borderId="12" xfId="37" applyFont="1" applyFill="1" applyBorder="1" applyAlignment="1">
      <alignment horizontal="center" vertical="center"/>
    </xf>
    <xf numFmtId="0" fontId="8" fillId="0" borderId="24" xfId="37" applyFont="1" applyFill="1" applyBorder="1" applyAlignment="1">
      <alignment horizontal="center" vertical="center"/>
    </xf>
    <xf numFmtId="0" fontId="8" fillId="0" borderId="18" xfId="37" applyFont="1" applyFill="1" applyBorder="1" applyAlignment="1">
      <alignment horizontal="center" vertical="center"/>
    </xf>
    <xf numFmtId="0" fontId="74" fillId="0" borderId="10" xfId="37" applyFont="1" applyFill="1" applyBorder="1" applyAlignment="1">
      <alignment horizontal="center" vertical="center" wrapText="1"/>
    </xf>
    <xf numFmtId="0" fontId="78" fillId="0" borderId="10" xfId="37" applyFont="1" applyFill="1" applyBorder="1" applyAlignment="1">
      <alignment horizontal="center" vertical="center" wrapText="1"/>
    </xf>
    <xf numFmtId="0" fontId="74" fillId="0" borderId="12" xfId="37" applyFont="1" applyFill="1" applyBorder="1" applyAlignment="1">
      <alignment horizontal="center" vertical="center"/>
    </xf>
    <xf numFmtId="0" fontId="74" fillId="0" borderId="24" xfId="37" applyFont="1" applyFill="1" applyBorder="1" applyAlignment="1">
      <alignment horizontal="center" vertical="center"/>
    </xf>
    <xf numFmtId="0" fontId="74" fillId="0" borderId="18" xfId="37" applyFont="1" applyFill="1" applyBorder="1" applyAlignment="1">
      <alignment horizontal="center" vertical="center"/>
    </xf>
    <xf numFmtId="0" fontId="78" fillId="0" borderId="12" xfId="37" applyFont="1" applyFill="1" applyBorder="1" applyAlignment="1">
      <alignment horizontal="center" vertical="center"/>
    </xf>
    <xf numFmtId="0" fontId="78" fillId="0" borderId="24" xfId="37" applyFont="1" applyFill="1" applyBorder="1" applyAlignment="1">
      <alignment horizontal="center" vertical="center"/>
    </xf>
    <xf numFmtId="0" fontId="78" fillId="0" borderId="18" xfId="37" applyFont="1" applyFill="1" applyBorder="1" applyAlignment="1">
      <alignment horizontal="center" vertical="center"/>
    </xf>
    <xf numFmtId="0" fontId="8" fillId="0" borderId="0" xfId="37" applyFont="1" applyAlignment="1">
      <alignment horizontal="center" wrapText="1"/>
    </xf>
    <xf numFmtId="0" fontId="83" fillId="24" borderId="0" xfId="55" applyFont="1" applyFill="1" applyAlignment="1">
      <alignment horizontal="center" vertical="center"/>
    </xf>
    <xf numFmtId="0" fontId="7" fillId="24" borderId="0" xfId="55" applyFont="1" applyFill="1" applyAlignment="1">
      <alignment horizontal="center" vertical="center"/>
    </xf>
    <xf numFmtId="0" fontId="44" fillId="24" borderId="21" xfId="46" applyFont="1" applyFill="1" applyBorder="1" applyAlignment="1">
      <alignment horizontal="center"/>
    </xf>
    <xf numFmtId="0" fontId="44" fillId="24" borderId="0" xfId="0" applyFont="1" applyFill="1" applyAlignment="1">
      <alignment horizontal="center"/>
    </xf>
    <xf numFmtId="0" fontId="44" fillId="24" borderId="0" xfId="37" applyFont="1" applyFill="1" applyAlignment="1">
      <alignment horizontal="center" wrapText="1"/>
    </xf>
    <xf numFmtId="0" fontId="8" fillId="24" borderId="10" xfId="45" applyFont="1" applyFill="1" applyBorder="1" applyAlignment="1">
      <alignment horizontal="center" vertical="center"/>
    </xf>
    <xf numFmtId="0" fontId="8" fillId="24" borderId="10" xfId="45" applyFont="1" applyFill="1" applyBorder="1" applyAlignment="1">
      <alignment horizontal="center" vertical="center" wrapText="1"/>
    </xf>
    <xf numFmtId="0" fontId="8" fillId="24" borderId="12" xfId="45" applyFont="1" applyFill="1" applyBorder="1" applyAlignment="1">
      <alignment horizontal="center" vertical="center"/>
    </xf>
    <xf numFmtId="0" fontId="8" fillId="24" borderId="24" xfId="45" applyFont="1" applyFill="1" applyBorder="1" applyAlignment="1">
      <alignment horizontal="center" vertical="center"/>
    </xf>
    <xf numFmtId="0" fontId="8" fillId="24" borderId="18" xfId="45" applyFont="1" applyFill="1" applyBorder="1" applyAlignment="1">
      <alignment horizontal="center" vertical="center"/>
    </xf>
    <xf numFmtId="0" fontId="8" fillId="24" borderId="12" xfId="45" applyFont="1" applyFill="1" applyBorder="1" applyAlignment="1">
      <alignment horizontal="center" vertical="center" wrapText="1"/>
    </xf>
    <xf numFmtId="0" fontId="8" fillId="24" borderId="24" xfId="45" applyFont="1" applyFill="1" applyBorder="1" applyAlignment="1">
      <alignment horizontal="center" vertical="center" wrapText="1"/>
    </xf>
    <xf numFmtId="0" fontId="8" fillId="24" borderId="18" xfId="45" applyFont="1" applyFill="1" applyBorder="1" applyAlignment="1">
      <alignment horizontal="center" vertical="center" wrapText="1"/>
    </xf>
    <xf numFmtId="0" fontId="29" fillId="0" borderId="20" xfId="45" applyFont="1" applyFill="1" applyBorder="1" applyAlignment="1">
      <alignment horizontal="center" vertical="center"/>
    </xf>
    <xf numFmtId="0" fontId="29" fillId="0" borderId="19" xfId="45" applyFont="1" applyFill="1" applyBorder="1" applyAlignment="1">
      <alignment horizontal="center" vertical="center"/>
    </xf>
    <xf numFmtId="0" fontId="42" fillId="0" borderId="0" xfId="55" applyFont="1" applyFill="1" applyAlignment="1">
      <alignment horizontal="center" vertical="center"/>
    </xf>
    <xf numFmtId="0" fontId="34" fillId="0" borderId="0" xfId="55" applyFont="1" applyFill="1" applyAlignment="1">
      <alignment horizontal="center" vertical="center"/>
    </xf>
    <xf numFmtId="0" fontId="44" fillId="0" borderId="21" xfId="46" applyFont="1" applyFill="1" applyBorder="1" applyAlignment="1">
      <alignment horizontal="center"/>
    </xf>
    <xf numFmtId="0" fontId="36" fillId="0" borderId="10" xfId="37" applyFont="1" applyFill="1" applyBorder="1" applyAlignment="1">
      <alignment horizontal="center" vertical="center" wrapText="1"/>
    </xf>
    <xf numFmtId="0" fontId="36" fillId="0" borderId="10" xfId="37" applyFont="1" applyFill="1" applyBorder="1" applyAlignment="1">
      <alignment horizontal="center" vertical="center"/>
    </xf>
    <xf numFmtId="0" fontId="32" fillId="0" borderId="10" xfId="45" applyFont="1" applyFill="1" applyBorder="1" applyAlignment="1">
      <alignment horizontal="center" vertical="center" textRotation="90" wrapText="1"/>
    </xf>
    <xf numFmtId="0" fontId="36" fillId="0" borderId="21" xfId="37" applyFont="1" applyFill="1" applyBorder="1" applyAlignment="1">
      <alignment horizontal="center" vertical="center"/>
    </xf>
    <xf numFmtId="0" fontId="36" fillId="0" borderId="11" xfId="37" applyFont="1" applyFill="1" applyBorder="1" applyAlignment="1">
      <alignment horizontal="center" vertical="center" wrapText="1"/>
    </xf>
    <xf numFmtId="0" fontId="36" fillId="0" borderId="17" xfId="37" applyFont="1" applyFill="1" applyBorder="1" applyAlignment="1">
      <alignment horizontal="center" vertical="center" wrapText="1"/>
    </xf>
    <xf numFmtId="0" fontId="36" fillId="0" borderId="13" xfId="37" applyFont="1" applyFill="1" applyBorder="1" applyAlignment="1">
      <alignment horizontal="center" vertical="center" wrapText="1"/>
    </xf>
    <xf numFmtId="0" fontId="27" fillId="0" borderId="15" xfId="37" applyFont="1" applyBorder="1" applyAlignment="1">
      <alignment horizontal="left" wrapText="1"/>
    </xf>
    <xf numFmtId="0" fontId="36" fillId="0" borderId="12" xfId="37" applyFont="1" applyFill="1" applyBorder="1" applyAlignment="1">
      <alignment horizontal="center" vertical="center" wrapText="1"/>
    </xf>
    <xf numFmtId="0" fontId="36" fillId="0" borderId="24" xfId="37" applyFont="1" applyFill="1" applyBorder="1" applyAlignment="1">
      <alignment horizontal="center" vertical="center" wrapText="1"/>
    </xf>
    <xf numFmtId="0" fontId="36" fillId="0" borderId="18" xfId="37" applyFont="1" applyFill="1" applyBorder="1" applyAlignment="1">
      <alignment horizontal="center" vertical="center" wrapText="1"/>
    </xf>
    <xf numFmtId="49" fontId="62" fillId="0" borderId="11" xfId="102" applyNumberFormat="1" applyFont="1" applyBorder="1" applyAlignment="1">
      <alignment horizontal="center" vertical="center" wrapText="1"/>
    </xf>
    <xf numFmtId="49" fontId="62" fillId="0" borderId="17" xfId="102" applyNumberFormat="1" applyFont="1" applyBorder="1" applyAlignment="1">
      <alignment horizontal="center" vertical="center" wrapText="1"/>
    </xf>
    <xf numFmtId="49" fontId="62" fillId="0" borderId="13" xfId="102" applyNumberFormat="1" applyFont="1" applyBorder="1" applyAlignment="1">
      <alignment horizontal="center" vertical="center" wrapText="1"/>
    </xf>
    <xf numFmtId="0" fontId="62" fillId="0" borderId="11" xfId="102" applyFont="1" applyBorder="1" applyAlignment="1">
      <alignment horizontal="center" vertical="center" wrapText="1"/>
    </xf>
    <xf numFmtId="0" fontId="62" fillId="0" borderId="17" xfId="102" applyFont="1" applyBorder="1" applyAlignment="1">
      <alignment horizontal="center" vertical="center" wrapText="1"/>
    </xf>
    <xf numFmtId="0" fontId="62" fillId="0" borderId="13" xfId="102" applyFont="1" applyBorder="1" applyAlignment="1">
      <alignment horizontal="center" vertical="center" wrapText="1"/>
    </xf>
    <xf numFmtId="4" fontId="62" fillId="0" borderId="11" xfId="102" applyNumberFormat="1" applyFont="1" applyBorder="1" applyAlignment="1">
      <alignment horizontal="center" vertical="center" wrapText="1"/>
    </xf>
    <xf numFmtId="4" fontId="62" fillId="0" borderId="17" xfId="102" applyNumberFormat="1" applyFont="1" applyBorder="1" applyAlignment="1">
      <alignment horizontal="center" vertical="center" wrapText="1"/>
    </xf>
    <xf numFmtId="4" fontId="62" fillId="0" borderId="13" xfId="102" applyNumberFormat="1" applyFont="1" applyBorder="1" applyAlignment="1">
      <alignment horizontal="center" vertical="center" wrapText="1"/>
    </xf>
    <xf numFmtId="4" fontId="62" fillId="0" borderId="11" xfId="102" applyNumberFormat="1" applyFont="1" applyBorder="1" applyAlignment="1">
      <alignment horizontal="center" vertical="center"/>
    </xf>
    <xf numFmtId="4" fontId="62" fillId="0" borderId="17" xfId="102" applyNumberFormat="1" applyFont="1" applyBorder="1" applyAlignment="1">
      <alignment horizontal="center" vertical="center"/>
    </xf>
    <xf numFmtId="4" fontId="62" fillId="0" borderId="13" xfId="102" applyNumberFormat="1" applyFont="1" applyBorder="1" applyAlignment="1">
      <alignment horizontal="center" vertical="center"/>
    </xf>
    <xf numFmtId="0" fontId="62" fillId="0" borderId="11" xfId="102" applyFont="1" applyBorder="1" applyAlignment="1">
      <alignment horizontal="center" vertical="center"/>
    </xf>
    <xf numFmtId="0" fontId="62" fillId="0" borderId="17" xfId="102" applyFont="1" applyBorder="1" applyAlignment="1">
      <alignment horizontal="center" vertical="center"/>
    </xf>
    <xf numFmtId="0" fontId="62" fillId="0" borderId="13" xfId="102" applyFont="1" applyBorder="1" applyAlignment="1">
      <alignment horizontal="center" vertical="center"/>
    </xf>
    <xf numFmtId="2" fontId="62" fillId="0" borderId="11" xfId="102" applyNumberFormat="1" applyFont="1" applyBorder="1" applyAlignment="1">
      <alignment horizontal="center" vertical="center" wrapText="1"/>
    </xf>
    <xf numFmtId="2" fontId="62" fillId="0" borderId="17" xfId="102" applyNumberFormat="1" applyFont="1" applyBorder="1" applyAlignment="1">
      <alignment horizontal="center" vertical="center" wrapText="1"/>
    </xf>
    <xf numFmtId="2" fontId="62" fillId="0" borderId="13" xfId="102" applyNumberFormat="1" applyFont="1" applyBorder="1" applyAlignment="1">
      <alignment horizontal="center" vertical="center" wrapText="1"/>
    </xf>
    <xf numFmtId="0" fontId="64" fillId="0" borderId="11" xfId="108" applyFont="1" applyBorder="1" applyAlignment="1" applyProtection="1">
      <alignment horizontal="center" vertical="center" wrapText="1"/>
    </xf>
    <xf numFmtId="0" fontId="64" fillId="0" borderId="17" xfId="108" applyFont="1" applyBorder="1" applyAlignment="1" applyProtection="1">
      <alignment horizontal="center" vertical="center" wrapText="1"/>
    </xf>
    <xf numFmtId="0" fontId="64" fillId="0" borderId="13" xfId="108" applyFont="1" applyBorder="1" applyAlignment="1" applyProtection="1">
      <alignment horizontal="center" vertical="center" wrapText="1"/>
    </xf>
    <xf numFmtId="14" fontId="62" fillId="0" borderId="11" xfId="102" applyNumberFormat="1" applyFont="1" applyBorder="1" applyAlignment="1">
      <alignment horizontal="center" vertical="center"/>
    </xf>
    <xf numFmtId="14" fontId="62" fillId="0" borderId="17" xfId="102" applyNumberFormat="1" applyFont="1" applyBorder="1" applyAlignment="1">
      <alignment horizontal="center" vertical="center"/>
    </xf>
    <xf numFmtId="14" fontId="62" fillId="0" borderId="13" xfId="102" applyNumberFormat="1" applyFont="1" applyBorder="1" applyAlignment="1">
      <alignment horizontal="center" vertical="center"/>
    </xf>
    <xf numFmtId="0" fontId="65" fillId="0" borderId="11" xfId="102" applyFont="1" applyBorder="1" applyAlignment="1">
      <alignment horizontal="center" vertical="center"/>
    </xf>
    <xf numFmtId="0" fontId="65" fillId="0" borderId="17" xfId="102" applyFont="1" applyBorder="1" applyAlignment="1">
      <alignment horizontal="center" vertical="center"/>
    </xf>
    <xf numFmtId="0" fontId="65" fillId="0" borderId="13" xfId="102" applyFont="1" applyBorder="1" applyAlignment="1">
      <alignment horizontal="center" vertical="center"/>
    </xf>
  </cellXfs>
  <cellStyles count="117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Гиперссылка" xfId="108" builtinId="8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2 2" xfId="48"/>
    <cellStyle name="Обычный 2" xfId="36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2" xfId="53"/>
    <cellStyle name="Обычный 6 2 2" xfId="54"/>
    <cellStyle name="Обычный 6 2 2 2" xfId="113"/>
    <cellStyle name="Обычный 6 2 3" xfId="102"/>
    <cellStyle name="Обычный 6 2 3 2" xfId="115"/>
    <cellStyle name="Обычный 6 2 4" xfId="112"/>
    <cellStyle name="Обычный 6 3" xfId="109"/>
    <cellStyle name="Обычный 7" xfId="55"/>
    <cellStyle name="Обычный 7 2" xfId="59"/>
    <cellStyle name="Обычный 7 2 2" xfId="114"/>
    <cellStyle name="Обычный 8" xfId="58"/>
    <cellStyle name="Обычный_Форматы по компаниям_last" xfId="46"/>
    <cellStyle name="Обычный_Форматы по компаниям_last 2" xfId="107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116" builtinId="3"/>
    <cellStyle name="Финансовый 2" xfId="50"/>
    <cellStyle name="Финансовый 2 2" xfId="110"/>
    <cellStyle name="Финансовый 2 2 2 2 2" xfId="51"/>
    <cellStyle name="Финансовый 3" xfId="52"/>
    <cellStyle name="Финансовый 3 2" xfId="111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Z21"/>
  <sheetViews>
    <sheetView view="pageBreakPreview" topLeftCell="H16" zoomScale="70" zoomScaleNormal="100" zoomScaleSheetLayoutView="70" workbookViewId="0">
      <selection activeCell="A10" sqref="A10:Z10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9.375" style="11" customWidth="1"/>
    <col min="5" max="5" width="12.25" style="11" customWidth="1"/>
    <col min="6" max="6" width="11.375" style="11" customWidth="1"/>
    <col min="7" max="7" width="23.375" style="11" customWidth="1"/>
    <col min="8" max="8" width="23" style="11" customWidth="1"/>
    <col min="9" max="9" width="20.5" style="11" customWidth="1"/>
    <col min="10" max="11" width="10.625" style="11" customWidth="1"/>
    <col min="12" max="12" width="11.25" style="11" customWidth="1"/>
    <col min="13" max="13" width="9" style="11" customWidth="1"/>
    <col min="14" max="14" width="13.125" style="11" customWidth="1"/>
    <col min="15" max="15" width="14.375" style="11" customWidth="1"/>
    <col min="16" max="16" width="10.25" style="11" customWidth="1"/>
    <col min="17" max="17" width="13.25" style="11" customWidth="1"/>
    <col min="18" max="18" width="13" style="11" customWidth="1"/>
    <col min="19" max="19" width="10.25" style="11" customWidth="1"/>
    <col min="20" max="20" width="14" style="11" customWidth="1"/>
    <col min="21" max="21" width="8.75" style="11" customWidth="1"/>
    <col min="22" max="22" width="9" style="11"/>
    <col min="23" max="23" width="10.125" style="11" customWidth="1"/>
    <col min="24" max="25" width="9" style="11"/>
    <col min="26" max="26" width="16.25" style="11" customWidth="1"/>
    <col min="27" max="61" width="9" style="11"/>
    <col min="62" max="62" width="17.375" style="11" customWidth="1"/>
    <col min="63" max="16384" width="9" style="11"/>
  </cols>
  <sheetData>
    <row r="1" spans="1:26" ht="18.75" x14ac:dyDescent="0.25">
      <c r="Z1" s="38" t="s">
        <v>224</v>
      </c>
    </row>
    <row r="2" spans="1:26" ht="18.75" x14ac:dyDescent="0.3">
      <c r="Z2" s="23" t="s">
        <v>2</v>
      </c>
    </row>
    <row r="3" spans="1:26" ht="18.75" x14ac:dyDescent="0.3">
      <c r="Z3" s="23" t="s">
        <v>161</v>
      </c>
    </row>
    <row r="4" spans="1:26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</row>
    <row r="5" spans="1:26" ht="18.75" x14ac:dyDescent="0.3">
      <c r="Z5" s="23"/>
    </row>
    <row r="6" spans="1:26" ht="21.75" customHeight="1" x14ac:dyDescent="0.3">
      <c r="A6" s="484" t="s">
        <v>213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</row>
    <row r="7" spans="1:26" ht="18.75" customHeight="1" x14ac:dyDescent="0.3">
      <c r="A7" s="484" t="s">
        <v>268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</row>
    <row r="8" spans="1:26" ht="18.75" customHeight="1" x14ac:dyDescent="0.3">
      <c r="A8" s="66"/>
      <c r="B8" s="66"/>
      <c r="C8" s="66"/>
      <c r="D8" s="66"/>
      <c r="E8" s="66"/>
      <c r="F8" s="66"/>
      <c r="G8" s="117"/>
      <c r="H8" s="66"/>
      <c r="I8" s="11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8.75" customHeight="1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0"/>
      <c r="Y9" s="480"/>
      <c r="Z9" s="480"/>
    </row>
    <row r="10" spans="1:26" ht="18.75" customHeight="1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</row>
    <row r="11" spans="1:26" ht="18.75" customHeight="1" x14ac:dyDescent="0.25">
      <c r="A11" s="61"/>
      <c r="B11" s="61"/>
      <c r="C11" s="61"/>
      <c r="D11" s="61"/>
      <c r="E11" s="61"/>
      <c r="F11" s="61"/>
      <c r="G11" s="114"/>
      <c r="H11" s="61"/>
      <c r="I11" s="114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8.75" x14ac:dyDescent="0.25">
      <c r="A12" s="479" t="s">
        <v>245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</row>
    <row r="13" spans="1:26" ht="18.75" customHeight="1" x14ac:dyDescent="0.25">
      <c r="A13" s="464" t="s">
        <v>214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</row>
    <row r="14" spans="1:26" ht="18.75" x14ac:dyDescent="0.3">
      <c r="Z14" s="23"/>
    </row>
    <row r="15" spans="1:26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18.75" x14ac:dyDescent="0.3">
      <c r="A16" s="485" t="s">
        <v>212</v>
      </c>
      <c r="B16" s="485"/>
      <c r="C16" s="485"/>
      <c r="D16" s="485"/>
      <c r="E16" s="485"/>
      <c r="F16" s="485"/>
      <c r="G16" s="485"/>
      <c r="H16" s="485"/>
      <c r="I16" s="485"/>
      <c r="J16" s="485"/>
      <c r="K16" s="485"/>
      <c r="L16" s="485"/>
      <c r="M16" s="485"/>
      <c r="N16" s="485"/>
      <c r="O16" s="485"/>
      <c r="P16" s="485"/>
      <c r="Q16" s="485"/>
      <c r="R16" s="485"/>
      <c r="S16" s="485"/>
      <c r="T16" s="485"/>
      <c r="U16" s="485"/>
      <c r="V16" s="485"/>
      <c r="W16" s="485"/>
      <c r="X16" s="485"/>
      <c r="Y16" s="485"/>
      <c r="Z16" s="485"/>
    </row>
    <row r="17" spans="1:26" ht="62.25" customHeight="1" x14ac:dyDescent="0.25">
      <c r="A17" s="469" t="s">
        <v>62</v>
      </c>
      <c r="B17" s="469" t="s">
        <v>58</v>
      </c>
      <c r="C17" s="469" t="s">
        <v>5</v>
      </c>
      <c r="D17" s="473" t="s">
        <v>13</v>
      </c>
      <c r="E17" s="486"/>
      <c r="F17" s="474"/>
      <c r="G17" s="469" t="s">
        <v>197</v>
      </c>
      <c r="H17" s="469" t="s">
        <v>157</v>
      </c>
      <c r="I17" s="469" t="s">
        <v>247</v>
      </c>
      <c r="J17" s="473" t="s">
        <v>248</v>
      </c>
      <c r="K17" s="474"/>
      <c r="L17" s="473" t="s">
        <v>14</v>
      </c>
      <c r="M17" s="486"/>
      <c r="N17" s="486"/>
      <c r="O17" s="486"/>
      <c r="P17" s="486"/>
      <c r="Q17" s="486"/>
      <c r="R17" s="486"/>
      <c r="S17" s="486"/>
      <c r="T17" s="486"/>
      <c r="U17" s="474"/>
      <c r="V17" s="473" t="s">
        <v>249</v>
      </c>
      <c r="W17" s="474"/>
      <c r="X17" s="465" t="s">
        <v>15</v>
      </c>
      <c r="Y17" s="465"/>
      <c r="Z17" s="469" t="s">
        <v>16</v>
      </c>
    </row>
    <row r="18" spans="1:26" ht="91.5" customHeight="1" x14ac:dyDescent="0.25">
      <c r="A18" s="470"/>
      <c r="B18" s="470"/>
      <c r="C18" s="470"/>
      <c r="D18" s="477"/>
      <c r="E18" s="487"/>
      <c r="F18" s="478"/>
      <c r="G18" s="470"/>
      <c r="H18" s="470"/>
      <c r="I18" s="470"/>
      <c r="J18" s="475"/>
      <c r="K18" s="476"/>
      <c r="L18" s="477"/>
      <c r="M18" s="487"/>
      <c r="N18" s="487"/>
      <c r="O18" s="487"/>
      <c r="P18" s="487"/>
      <c r="Q18" s="487"/>
      <c r="R18" s="487"/>
      <c r="S18" s="487"/>
      <c r="T18" s="487"/>
      <c r="U18" s="478"/>
      <c r="V18" s="475"/>
      <c r="W18" s="476"/>
      <c r="X18" s="469" t="s">
        <v>17</v>
      </c>
      <c r="Y18" s="469" t="s">
        <v>18</v>
      </c>
      <c r="Z18" s="470"/>
    </row>
    <row r="19" spans="1:26" ht="33" customHeight="1" x14ac:dyDescent="0.25">
      <c r="A19" s="470"/>
      <c r="B19" s="470"/>
      <c r="C19" s="470"/>
      <c r="D19" s="472" t="s">
        <v>39</v>
      </c>
      <c r="E19" s="472" t="s">
        <v>9</v>
      </c>
      <c r="F19" s="472" t="s">
        <v>8</v>
      </c>
      <c r="G19" s="470"/>
      <c r="H19" s="470"/>
      <c r="I19" s="470"/>
      <c r="J19" s="475"/>
      <c r="K19" s="476"/>
      <c r="L19" s="465" t="s">
        <v>23</v>
      </c>
      <c r="M19" s="465"/>
      <c r="N19" s="465"/>
      <c r="O19" s="465"/>
      <c r="P19" s="465"/>
      <c r="Q19" s="466" t="s">
        <v>24</v>
      </c>
      <c r="R19" s="467"/>
      <c r="S19" s="467"/>
      <c r="T19" s="467"/>
      <c r="U19" s="468"/>
      <c r="V19" s="475"/>
      <c r="W19" s="476"/>
      <c r="X19" s="470"/>
      <c r="Y19" s="470"/>
      <c r="Z19" s="470"/>
    </row>
    <row r="20" spans="1:26" ht="167.25" customHeight="1" x14ac:dyDescent="0.25">
      <c r="A20" s="471"/>
      <c r="B20" s="471"/>
      <c r="C20" s="471"/>
      <c r="D20" s="472"/>
      <c r="E20" s="472"/>
      <c r="F20" s="472"/>
      <c r="G20" s="471"/>
      <c r="H20" s="471"/>
      <c r="I20" s="471"/>
      <c r="J20" s="477"/>
      <c r="K20" s="478"/>
      <c r="L20" s="110" t="s">
        <v>158</v>
      </c>
      <c r="M20" s="110" t="s">
        <v>47</v>
      </c>
      <c r="N20" s="110" t="s">
        <v>48</v>
      </c>
      <c r="O20" s="111" t="s">
        <v>80</v>
      </c>
      <c r="P20" s="111" t="s">
        <v>49</v>
      </c>
      <c r="Q20" s="34" t="s">
        <v>53</v>
      </c>
      <c r="R20" s="34" t="s">
        <v>47</v>
      </c>
      <c r="S20" s="34" t="s">
        <v>48</v>
      </c>
      <c r="T20" s="34" t="s">
        <v>80</v>
      </c>
      <c r="U20" s="34" t="s">
        <v>49</v>
      </c>
      <c r="V20" s="477"/>
      <c r="W20" s="478"/>
      <c r="X20" s="471"/>
      <c r="Y20" s="483"/>
      <c r="Z20" s="471"/>
    </row>
    <row r="21" spans="1:26" ht="23.25" customHeight="1" x14ac:dyDescent="0.25">
      <c r="A21" s="35">
        <v>1</v>
      </c>
      <c r="B21" s="35">
        <f>A21+1</f>
        <v>2</v>
      </c>
      <c r="C21" s="107">
        <f t="shared" ref="C21:Z21" si="0">B21+1</f>
        <v>3</v>
      </c>
      <c r="D21" s="107">
        <f t="shared" si="0"/>
        <v>4</v>
      </c>
      <c r="E21" s="107">
        <f t="shared" si="0"/>
        <v>5</v>
      </c>
      <c r="F21" s="107">
        <f t="shared" si="0"/>
        <v>6</v>
      </c>
      <c r="G21" s="115">
        <v>7</v>
      </c>
      <c r="H21" s="107">
        <v>8</v>
      </c>
      <c r="I21" s="115">
        <f>H21+1</f>
        <v>9</v>
      </c>
      <c r="J21" s="466">
        <v>10</v>
      </c>
      <c r="K21" s="481"/>
      <c r="L21" s="107">
        <v>11</v>
      </c>
      <c r="M21" s="115">
        <v>12</v>
      </c>
      <c r="N21" s="115">
        <v>13</v>
      </c>
      <c r="O21" s="115">
        <v>14</v>
      </c>
      <c r="P21" s="115">
        <v>15</v>
      </c>
      <c r="Q21" s="115">
        <v>16</v>
      </c>
      <c r="R21" s="115">
        <v>17</v>
      </c>
      <c r="S21" s="115">
        <v>18</v>
      </c>
      <c r="T21" s="115">
        <v>19</v>
      </c>
      <c r="U21" s="115">
        <v>20</v>
      </c>
      <c r="V21" s="466">
        <f t="shared" si="0"/>
        <v>21</v>
      </c>
      <c r="W21" s="468"/>
      <c r="X21" s="107">
        <v>22</v>
      </c>
      <c r="Y21" s="107">
        <f t="shared" si="0"/>
        <v>23</v>
      </c>
      <c r="Z21" s="107">
        <f t="shared" si="0"/>
        <v>24</v>
      </c>
    </row>
  </sheetData>
  <mergeCells count="29">
    <mergeCell ref="V21:W21"/>
    <mergeCell ref="J21:K21"/>
    <mergeCell ref="A4:Z4"/>
    <mergeCell ref="X17:Y17"/>
    <mergeCell ref="Z17:Z20"/>
    <mergeCell ref="X18:X20"/>
    <mergeCell ref="Y18:Y20"/>
    <mergeCell ref="A6:Z6"/>
    <mergeCell ref="A16:Z16"/>
    <mergeCell ref="A17:A20"/>
    <mergeCell ref="B17:B20"/>
    <mergeCell ref="C17:C20"/>
    <mergeCell ref="D17:F18"/>
    <mergeCell ref="A7:Z7"/>
    <mergeCell ref="L17:U18"/>
    <mergeCell ref="A9:Z9"/>
    <mergeCell ref="A10:Z10"/>
    <mergeCell ref="L19:P19"/>
    <mergeCell ref="Q19:U19"/>
    <mergeCell ref="H17:H20"/>
    <mergeCell ref="D19:D20"/>
    <mergeCell ref="E19:E20"/>
    <mergeCell ref="F19:F20"/>
    <mergeCell ref="J17:K20"/>
    <mergeCell ref="V17:W20"/>
    <mergeCell ref="A12:Z12"/>
    <mergeCell ref="A13:Z13"/>
    <mergeCell ref="G17:G20"/>
    <mergeCell ref="I17:I2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3" fitToHeight="0" orientation="landscape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E21"/>
  <sheetViews>
    <sheetView view="pageBreakPreview" topLeftCell="A7" zoomScale="55" zoomScaleNormal="100" zoomScaleSheetLayoutView="55" workbookViewId="0">
      <selection activeCell="I24" sqref="I24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23.125" style="11" customWidth="1"/>
    <col min="5" max="5" width="14.125" style="11" customWidth="1"/>
    <col min="6" max="6" width="16.25" style="11" customWidth="1"/>
    <col min="7" max="7" width="11.375" style="11" customWidth="1"/>
    <col min="8" max="8" width="13.375" style="11" customWidth="1"/>
    <col min="9" max="9" width="14.375" style="11" customWidth="1"/>
    <col min="10" max="10" width="15.375" style="11" customWidth="1"/>
    <col min="11" max="12" width="12.5" style="11" customWidth="1"/>
    <col min="13" max="13" width="11.25" style="11" customWidth="1"/>
    <col min="14" max="15" width="9" style="11" customWidth="1"/>
    <col min="16" max="17" width="13.125" style="11" customWidth="1"/>
    <col min="18" max="18" width="12.5" style="11" customWidth="1"/>
    <col min="19" max="19" width="10.25" style="11" customWidth="1"/>
    <col min="20" max="20" width="8.5" style="11" customWidth="1"/>
    <col min="21" max="21" width="13.25" style="11" customWidth="1"/>
    <col min="22" max="22" width="13" style="11" customWidth="1"/>
    <col min="23" max="23" width="10.25" style="11" customWidth="1"/>
    <col min="24" max="24" width="11.25" style="11" customWidth="1"/>
    <col min="25" max="25" width="11.75" style="11" customWidth="1"/>
    <col min="26" max="26" width="8.75" style="11" customWidth="1"/>
    <col min="27" max="30" width="9" style="11"/>
    <col min="31" max="31" width="16.25" style="11" customWidth="1"/>
    <col min="32" max="66" width="9" style="11"/>
    <col min="67" max="67" width="17.375" style="11" customWidth="1"/>
    <col min="68" max="16384" width="9" style="11"/>
  </cols>
  <sheetData>
    <row r="1" spans="1:31" ht="18.75" x14ac:dyDescent="0.25">
      <c r="T1" s="38" t="s">
        <v>225</v>
      </c>
    </row>
    <row r="2" spans="1:31" ht="18.75" x14ac:dyDescent="0.3">
      <c r="T2" s="23" t="s">
        <v>2</v>
      </c>
    </row>
    <row r="3" spans="1:31" ht="18.75" x14ac:dyDescent="0.3">
      <c r="T3" s="23" t="s">
        <v>161</v>
      </c>
    </row>
    <row r="4" spans="1:31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</row>
    <row r="5" spans="1:31" ht="18.75" x14ac:dyDescent="0.3">
      <c r="AE5" s="23"/>
    </row>
    <row r="6" spans="1:31" ht="21.75" customHeight="1" x14ac:dyDescent="0.3">
      <c r="A6" s="484" t="s">
        <v>82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</row>
    <row r="7" spans="1:31" ht="21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</row>
    <row r="8" spans="1:31" ht="18.75" x14ac:dyDescent="0.3">
      <c r="AE8" s="23"/>
    </row>
    <row r="9" spans="1:31" ht="18.75" customHeight="1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</row>
    <row r="10" spans="1:31" ht="18.75" customHeight="1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</row>
    <row r="11" spans="1:31" ht="18.75" x14ac:dyDescent="0.25"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</row>
    <row r="12" spans="1:31" ht="18.75" customHeight="1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55"/>
      <c r="V12" s="55"/>
      <c r="W12" s="55"/>
      <c r="X12" s="55"/>
      <c r="Y12" s="55"/>
      <c r="Z12" s="55"/>
      <c r="AA12" s="55"/>
      <c r="AB12" s="55"/>
      <c r="AC12" s="55"/>
      <c r="AD12" s="55"/>
      <c r="AE12" s="55"/>
    </row>
    <row r="13" spans="1:31" ht="18.75" x14ac:dyDescent="0.3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AE13" s="23"/>
    </row>
    <row r="14" spans="1:31" ht="18.75" x14ac:dyDescent="0.3">
      <c r="AE14" s="23"/>
    </row>
    <row r="15" spans="1:31" hidden="1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9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 x14ac:dyDescent="0.25">
      <c r="A16" s="488" t="s">
        <v>84</v>
      </c>
      <c r="B16" s="488"/>
      <c r="C16" s="488"/>
      <c r="D16" s="488"/>
      <c r="E16" s="488"/>
      <c r="F16" s="488"/>
      <c r="G16" s="488"/>
      <c r="H16" s="488"/>
      <c r="I16" s="488"/>
      <c r="J16" s="488"/>
      <c r="K16" s="488"/>
      <c r="L16" s="488"/>
      <c r="M16" s="488"/>
      <c r="N16" s="488"/>
      <c r="O16" s="488"/>
      <c r="P16" s="488"/>
      <c r="Q16" s="488"/>
      <c r="R16" s="488"/>
      <c r="S16" s="488"/>
      <c r="T16" s="488"/>
      <c r="U16" s="32"/>
    </row>
    <row r="17" spans="1:21" ht="36.75" customHeight="1" x14ac:dyDescent="0.25">
      <c r="A17" s="469" t="s">
        <v>62</v>
      </c>
      <c r="B17" s="469" t="s">
        <v>58</v>
      </c>
      <c r="C17" s="469" t="s">
        <v>5</v>
      </c>
      <c r="D17" s="469" t="s">
        <v>198</v>
      </c>
      <c r="E17" s="473" t="s">
        <v>252</v>
      </c>
      <c r="F17" s="474"/>
      <c r="G17" s="473" t="s">
        <v>253</v>
      </c>
      <c r="H17" s="474"/>
      <c r="I17" s="473" t="s">
        <v>215</v>
      </c>
      <c r="J17" s="486"/>
      <c r="K17" s="486"/>
      <c r="L17" s="474"/>
      <c r="M17" s="473" t="s">
        <v>254</v>
      </c>
      <c r="N17" s="474"/>
      <c r="O17" s="465" t="s">
        <v>160</v>
      </c>
      <c r="P17" s="465"/>
      <c r="Q17" s="465"/>
      <c r="R17" s="465"/>
      <c r="S17" s="473" t="s">
        <v>16</v>
      </c>
      <c r="T17" s="474"/>
      <c r="U17" s="14"/>
    </row>
    <row r="18" spans="1:21" ht="68.25" customHeight="1" x14ac:dyDescent="0.25">
      <c r="A18" s="470"/>
      <c r="B18" s="470"/>
      <c r="C18" s="470"/>
      <c r="D18" s="470"/>
      <c r="E18" s="475"/>
      <c r="F18" s="476"/>
      <c r="G18" s="475"/>
      <c r="H18" s="476"/>
      <c r="I18" s="477"/>
      <c r="J18" s="487"/>
      <c r="K18" s="487"/>
      <c r="L18" s="478"/>
      <c r="M18" s="475"/>
      <c r="N18" s="476"/>
      <c r="O18" s="465" t="s">
        <v>21</v>
      </c>
      <c r="P18" s="465"/>
      <c r="Q18" s="465" t="s">
        <v>18</v>
      </c>
      <c r="R18" s="465"/>
      <c r="S18" s="475"/>
      <c r="T18" s="476"/>
      <c r="U18" s="14"/>
    </row>
    <row r="19" spans="1:21" ht="68.25" customHeight="1" x14ac:dyDescent="0.25">
      <c r="A19" s="470"/>
      <c r="B19" s="470"/>
      <c r="C19" s="470"/>
      <c r="D19" s="470"/>
      <c r="E19" s="475"/>
      <c r="F19" s="476"/>
      <c r="G19" s="477"/>
      <c r="H19" s="478"/>
      <c r="I19" s="465" t="s">
        <v>19</v>
      </c>
      <c r="J19" s="465"/>
      <c r="K19" s="465" t="s">
        <v>20</v>
      </c>
      <c r="L19" s="465"/>
      <c r="M19" s="477"/>
      <c r="N19" s="478"/>
      <c r="O19" s="465"/>
      <c r="P19" s="465"/>
      <c r="Q19" s="465"/>
      <c r="R19" s="465"/>
      <c r="S19" s="475"/>
      <c r="T19" s="476"/>
      <c r="U19" s="14"/>
    </row>
    <row r="20" spans="1:21" ht="116.25" customHeight="1" x14ac:dyDescent="0.25">
      <c r="A20" s="471"/>
      <c r="B20" s="471"/>
      <c r="C20" s="471"/>
      <c r="D20" s="471"/>
      <c r="E20" s="126" t="s">
        <v>10</v>
      </c>
      <c r="F20" s="126" t="s">
        <v>40</v>
      </c>
      <c r="G20" s="130" t="s">
        <v>10</v>
      </c>
      <c r="H20" s="130" t="s">
        <v>40</v>
      </c>
      <c r="I20" s="126" t="s">
        <v>10</v>
      </c>
      <c r="J20" s="126" t="s">
        <v>40</v>
      </c>
      <c r="K20" s="126" t="s">
        <v>10</v>
      </c>
      <c r="L20" s="126" t="s">
        <v>40</v>
      </c>
      <c r="M20" s="116" t="s">
        <v>81</v>
      </c>
      <c r="N20" s="109" t="s">
        <v>40</v>
      </c>
      <c r="O20" s="126" t="s">
        <v>81</v>
      </c>
      <c r="P20" s="126" t="s">
        <v>40</v>
      </c>
      <c r="Q20" s="126" t="s">
        <v>81</v>
      </c>
      <c r="R20" s="126" t="s">
        <v>40</v>
      </c>
      <c r="S20" s="477"/>
      <c r="T20" s="478"/>
      <c r="U20" s="14"/>
    </row>
    <row r="21" spans="1:21" ht="24" customHeight="1" x14ac:dyDescent="0.25">
      <c r="A21" s="68">
        <v>1</v>
      </c>
      <c r="B21" s="68">
        <v>2</v>
      </c>
      <c r="C21" s="68">
        <v>3</v>
      </c>
      <c r="D21" s="68">
        <v>4</v>
      </c>
      <c r="E21" s="125">
        <f>D21+1</f>
        <v>5</v>
      </c>
      <c r="F21" s="125">
        <f t="shared" ref="F21:R21" si="0">E21+1</f>
        <v>6</v>
      </c>
      <c r="G21" s="125">
        <f t="shared" si="0"/>
        <v>7</v>
      </c>
      <c r="H21" s="125">
        <f t="shared" si="0"/>
        <v>8</v>
      </c>
      <c r="I21" s="125">
        <f t="shared" si="0"/>
        <v>9</v>
      </c>
      <c r="J21" s="125">
        <f t="shared" si="0"/>
        <v>10</v>
      </c>
      <c r="K21" s="125">
        <f t="shared" si="0"/>
        <v>11</v>
      </c>
      <c r="L21" s="125">
        <f t="shared" si="0"/>
        <v>12</v>
      </c>
      <c r="M21" s="125">
        <f t="shared" si="0"/>
        <v>13</v>
      </c>
      <c r="N21" s="125">
        <f t="shared" si="0"/>
        <v>14</v>
      </c>
      <c r="O21" s="125">
        <f t="shared" si="0"/>
        <v>15</v>
      </c>
      <c r="P21" s="125">
        <f t="shared" si="0"/>
        <v>16</v>
      </c>
      <c r="Q21" s="125">
        <f t="shared" si="0"/>
        <v>17</v>
      </c>
      <c r="R21" s="125">
        <f t="shared" si="0"/>
        <v>18</v>
      </c>
      <c r="S21" s="466">
        <v>19</v>
      </c>
      <c r="T21" s="468"/>
      <c r="U21" s="14"/>
    </row>
  </sheetData>
  <mergeCells count="23">
    <mergeCell ref="A4:T4"/>
    <mergeCell ref="A13:T13"/>
    <mergeCell ref="S17:T20"/>
    <mergeCell ref="S21:T21"/>
    <mergeCell ref="A17:A20"/>
    <mergeCell ref="B17:B20"/>
    <mergeCell ref="C17:C20"/>
    <mergeCell ref="A16:T16"/>
    <mergeCell ref="D17:D20"/>
    <mergeCell ref="A7:T7"/>
    <mergeCell ref="A9:T9"/>
    <mergeCell ref="A10:T10"/>
    <mergeCell ref="A12:T12"/>
    <mergeCell ref="A6:T6"/>
    <mergeCell ref="M17:N19"/>
    <mergeCell ref="G17:H19"/>
    <mergeCell ref="E17:F19"/>
    <mergeCell ref="O17:R17"/>
    <mergeCell ref="O18:P19"/>
    <mergeCell ref="Q18:R19"/>
    <mergeCell ref="I17:L18"/>
    <mergeCell ref="I19:J19"/>
    <mergeCell ref="K19:L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4" fitToHeight="0" orientation="landscape" r:id="rId1"/>
  <headerFooter differentFirst="1" alignWithMargins="0">
    <oddHeader>&amp;C&amp;P</oddHeader>
  </headerFooter>
  <colBreaks count="1" manualBreakCount="1">
    <brk id="31" max="102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1"/>
  <sheetViews>
    <sheetView view="pageBreakPreview" topLeftCell="C16" zoomScaleNormal="100" zoomScaleSheetLayoutView="100" workbookViewId="0">
      <selection activeCell="G32" sqref="G32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7.125" style="11" customWidth="1"/>
    <col min="5" max="5" width="10.125" style="11" customWidth="1"/>
    <col min="6" max="6" width="6.625" style="11" customWidth="1"/>
    <col min="7" max="7" width="7.375" style="11" customWidth="1"/>
    <col min="8" max="8" width="6.625" style="11" customWidth="1"/>
    <col min="9" max="9" width="6.375" style="11" customWidth="1"/>
    <col min="10" max="10" width="6.875" style="11" customWidth="1"/>
    <col min="11" max="11" width="17.125" style="11" customWidth="1"/>
    <col min="12" max="12" width="9.125" style="11" customWidth="1"/>
    <col min="13" max="13" width="5.5" style="11" customWidth="1"/>
    <col min="14" max="14" width="6.5" style="11" customWidth="1"/>
    <col min="15" max="17" width="6.125" style="11" customWidth="1"/>
    <col min="18" max="18" width="13.875" style="11" customWidth="1"/>
    <col min="19" max="19" width="15.875" style="11" customWidth="1"/>
    <col min="20" max="20" width="16.75" style="11" customWidth="1"/>
    <col min="21" max="21" width="13.875" style="11" customWidth="1"/>
    <col min="22" max="22" width="18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9"/>
      <c r="V1" s="38" t="s">
        <v>226</v>
      </c>
      <c r="X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9"/>
      <c r="V2" s="23" t="s">
        <v>2</v>
      </c>
      <c r="X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9"/>
      <c r="V3" s="23" t="s">
        <v>161</v>
      </c>
      <c r="X3" s="2"/>
    </row>
    <row r="4" spans="1:51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X4" s="2"/>
    </row>
    <row r="5" spans="1:51" ht="18.75" x14ac:dyDescent="0.3">
      <c r="R5" s="19"/>
      <c r="S5" s="23"/>
      <c r="T5" s="23"/>
      <c r="U5" s="23"/>
      <c r="V5" s="14"/>
      <c r="X5" s="2"/>
    </row>
    <row r="6" spans="1:51" ht="18.75" customHeight="1" x14ac:dyDescent="0.3">
      <c r="A6" s="484" t="s">
        <v>82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X6" s="2"/>
    </row>
    <row r="7" spans="1:51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X7" s="2"/>
    </row>
    <row r="8" spans="1:51" ht="18.75" x14ac:dyDescent="0.3">
      <c r="R8" s="19"/>
      <c r="S8" s="23"/>
      <c r="T8" s="23"/>
      <c r="U8" s="23"/>
      <c r="V8" s="14"/>
      <c r="X8" s="2"/>
    </row>
    <row r="9" spans="1:51" ht="18.75" customHeight="1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X9" s="2"/>
    </row>
    <row r="10" spans="1:51" ht="18.75" customHeight="1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X10" s="2"/>
    </row>
    <row r="11" spans="1:51" ht="18.75" x14ac:dyDescent="0.3">
      <c r="R11" s="19"/>
      <c r="S11" s="23"/>
      <c r="T11" s="23"/>
      <c r="U11" s="23"/>
      <c r="V11" s="14"/>
      <c r="X11" s="2"/>
    </row>
    <row r="12" spans="1:51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X12" s="2"/>
    </row>
    <row r="13" spans="1:51" ht="18.75" customHeight="1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X13" s="2"/>
    </row>
    <row r="14" spans="1:51" ht="10.5" customHeight="1" x14ac:dyDescent="0.25">
      <c r="A14" s="14"/>
      <c r="B14" s="12"/>
      <c r="C14" s="13"/>
      <c r="D14" s="13"/>
      <c r="E14" s="6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14"/>
      <c r="AC14" s="4"/>
    </row>
    <row r="15" spans="1:51" ht="15.75" customHeight="1" x14ac:dyDescent="0.25">
      <c r="A15" s="498" t="s">
        <v>216</v>
      </c>
      <c r="B15" s="498"/>
      <c r="C15" s="498"/>
      <c r="D15" s="498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98"/>
      <c r="P15" s="498"/>
      <c r="Q15" s="498"/>
      <c r="R15" s="498"/>
      <c r="S15" s="498"/>
      <c r="T15" s="498"/>
      <c r="U15" s="498"/>
      <c r="V15" s="498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15"/>
      <c r="AT15" s="15"/>
      <c r="AU15" s="15"/>
      <c r="AV15" s="15"/>
      <c r="AW15" s="15"/>
    </row>
    <row r="16" spans="1:51" ht="31.5" customHeight="1" x14ac:dyDescent="0.25">
      <c r="A16" s="492" t="s">
        <v>62</v>
      </c>
      <c r="B16" s="497" t="s">
        <v>58</v>
      </c>
      <c r="C16" s="497" t="s">
        <v>5</v>
      </c>
      <c r="D16" s="489" t="s">
        <v>85</v>
      </c>
      <c r="E16" s="490"/>
      <c r="F16" s="490"/>
      <c r="G16" s="490"/>
      <c r="H16" s="490"/>
      <c r="I16" s="490"/>
      <c r="J16" s="490"/>
      <c r="K16" s="490"/>
      <c r="L16" s="490"/>
      <c r="M16" s="490"/>
      <c r="N16" s="490"/>
      <c r="O16" s="490"/>
      <c r="P16" s="490"/>
      <c r="Q16" s="490"/>
      <c r="R16" s="490"/>
      <c r="S16" s="490"/>
      <c r="T16" s="490"/>
      <c r="U16" s="491"/>
      <c r="V16" s="497" t="s">
        <v>22</v>
      </c>
      <c r="W16" s="22"/>
      <c r="X16" s="22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49.5" customHeight="1" x14ac:dyDescent="0.25">
      <c r="A17" s="492"/>
      <c r="B17" s="497"/>
      <c r="C17" s="497"/>
      <c r="D17" s="493" t="s">
        <v>23</v>
      </c>
      <c r="E17" s="494"/>
      <c r="F17" s="494"/>
      <c r="G17" s="494"/>
      <c r="H17" s="494"/>
      <c r="I17" s="494"/>
      <c r="J17" s="494"/>
      <c r="K17" s="493" t="s">
        <v>24</v>
      </c>
      <c r="L17" s="494"/>
      <c r="M17" s="494"/>
      <c r="N17" s="494"/>
      <c r="O17" s="494"/>
      <c r="P17" s="494"/>
      <c r="Q17" s="494"/>
      <c r="R17" s="473" t="s">
        <v>86</v>
      </c>
      <c r="S17" s="486"/>
      <c r="T17" s="486"/>
      <c r="U17" s="474"/>
      <c r="V17" s="497"/>
      <c r="W17" s="22"/>
      <c r="X17" s="22"/>
      <c r="Y17" s="16"/>
      <c r="Z17" s="16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51.75" customHeight="1" x14ac:dyDescent="0.25">
      <c r="A18" s="492"/>
      <c r="B18" s="497"/>
      <c r="C18" s="497"/>
      <c r="D18" s="495"/>
      <c r="E18" s="496"/>
      <c r="F18" s="496"/>
      <c r="G18" s="496"/>
      <c r="H18" s="496"/>
      <c r="I18" s="496"/>
      <c r="J18" s="496"/>
      <c r="K18" s="495"/>
      <c r="L18" s="496"/>
      <c r="M18" s="496"/>
      <c r="N18" s="496"/>
      <c r="O18" s="496"/>
      <c r="P18" s="496"/>
      <c r="Q18" s="496"/>
      <c r="R18" s="477"/>
      <c r="S18" s="487"/>
      <c r="T18" s="487"/>
      <c r="U18" s="478"/>
      <c r="V18" s="497"/>
      <c r="W18" s="22"/>
      <c r="X18" s="22"/>
      <c r="Y18" s="16"/>
      <c r="Z18" s="16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51.75" customHeight="1" x14ac:dyDescent="0.25">
      <c r="A19" s="492"/>
      <c r="B19" s="497"/>
      <c r="C19" s="497"/>
      <c r="D19" s="118" t="s">
        <v>73</v>
      </c>
      <c r="E19" s="492"/>
      <c r="F19" s="492"/>
      <c r="G19" s="492"/>
      <c r="H19" s="492"/>
      <c r="I19" s="492"/>
      <c r="J19" s="492"/>
      <c r="K19" s="119" t="s">
        <v>73</v>
      </c>
      <c r="L19" s="489" t="s">
        <v>72</v>
      </c>
      <c r="M19" s="490"/>
      <c r="N19" s="490"/>
      <c r="O19" s="490"/>
      <c r="P19" s="490"/>
      <c r="Q19" s="490"/>
      <c r="R19" s="466" t="s">
        <v>73</v>
      </c>
      <c r="S19" s="468"/>
      <c r="T19" s="466" t="s">
        <v>72</v>
      </c>
      <c r="U19" s="468"/>
      <c r="V19" s="497"/>
      <c r="W19" s="22"/>
      <c r="X19" s="22"/>
      <c r="Y19" s="16"/>
      <c r="Z19" s="16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</row>
    <row r="20" spans="1:51" ht="65.25" customHeight="1" x14ac:dyDescent="0.25">
      <c r="A20" s="492"/>
      <c r="B20" s="497"/>
      <c r="C20" s="497"/>
      <c r="D20" s="63" t="s">
        <v>46</v>
      </c>
      <c r="E20" s="63" t="s">
        <v>46</v>
      </c>
      <c r="F20" s="121" t="s">
        <v>6</v>
      </c>
      <c r="G20" s="121" t="s">
        <v>7</v>
      </c>
      <c r="H20" s="121" t="s">
        <v>199</v>
      </c>
      <c r="I20" s="121" t="s">
        <v>3</v>
      </c>
      <c r="J20" s="121" t="s">
        <v>27</v>
      </c>
      <c r="K20" s="63" t="s">
        <v>46</v>
      </c>
      <c r="L20" s="63" t="s">
        <v>46</v>
      </c>
      <c r="M20" s="121" t="s">
        <v>6</v>
      </c>
      <c r="N20" s="121" t="s">
        <v>7</v>
      </c>
      <c r="O20" s="121" t="s">
        <v>199</v>
      </c>
      <c r="P20" s="121" t="s">
        <v>3</v>
      </c>
      <c r="Q20" s="121" t="s">
        <v>27</v>
      </c>
      <c r="R20" s="69" t="s">
        <v>21</v>
      </c>
      <c r="S20" s="69" t="s">
        <v>18</v>
      </c>
      <c r="T20" s="69" t="s">
        <v>21</v>
      </c>
      <c r="U20" s="69" t="s">
        <v>18</v>
      </c>
      <c r="V20" s="497"/>
      <c r="W20" s="22"/>
      <c r="X20" s="22"/>
      <c r="Y20" s="16"/>
      <c r="Z20" s="16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</row>
    <row r="21" spans="1:51" x14ac:dyDescent="0.25">
      <c r="A21" s="172">
        <v>1</v>
      </c>
      <c r="B21" s="172">
        <v>2</v>
      </c>
      <c r="C21" s="172">
        <v>3</v>
      </c>
      <c r="D21" s="172">
        <f>C21+1</f>
        <v>4</v>
      </c>
      <c r="E21" s="172">
        <f t="shared" ref="E21:V21" si="0">D21+1</f>
        <v>5</v>
      </c>
      <c r="F21" s="172">
        <f t="shared" si="0"/>
        <v>6</v>
      </c>
      <c r="G21" s="172">
        <f t="shared" si="0"/>
        <v>7</v>
      </c>
      <c r="H21" s="172">
        <f t="shared" si="0"/>
        <v>8</v>
      </c>
      <c r="I21" s="172">
        <f t="shared" si="0"/>
        <v>9</v>
      </c>
      <c r="J21" s="172">
        <f t="shared" si="0"/>
        <v>10</v>
      </c>
      <c r="K21" s="172">
        <f t="shared" si="0"/>
        <v>11</v>
      </c>
      <c r="L21" s="172">
        <f t="shared" si="0"/>
        <v>12</v>
      </c>
      <c r="M21" s="172">
        <f t="shared" si="0"/>
        <v>13</v>
      </c>
      <c r="N21" s="172">
        <f t="shared" si="0"/>
        <v>14</v>
      </c>
      <c r="O21" s="172">
        <f t="shared" si="0"/>
        <v>15</v>
      </c>
      <c r="P21" s="172">
        <f t="shared" si="0"/>
        <v>16</v>
      </c>
      <c r="Q21" s="172">
        <f t="shared" si="0"/>
        <v>17</v>
      </c>
      <c r="R21" s="172">
        <f t="shared" si="0"/>
        <v>18</v>
      </c>
      <c r="S21" s="172">
        <f t="shared" si="0"/>
        <v>19</v>
      </c>
      <c r="T21" s="172">
        <f t="shared" si="0"/>
        <v>20</v>
      </c>
      <c r="U21" s="172">
        <f t="shared" si="0"/>
        <v>21</v>
      </c>
      <c r="V21" s="172">
        <f t="shared" si="0"/>
        <v>22</v>
      </c>
      <c r="W21" s="28"/>
      <c r="X21" s="28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</row>
  </sheetData>
  <mergeCells count="20">
    <mergeCell ref="A4:V4"/>
    <mergeCell ref="A16:A20"/>
    <mergeCell ref="B16:B20"/>
    <mergeCell ref="C16:C20"/>
    <mergeCell ref="V16:V20"/>
    <mergeCell ref="A7:V7"/>
    <mergeCell ref="A9:V9"/>
    <mergeCell ref="A12:V12"/>
    <mergeCell ref="A13:V13"/>
    <mergeCell ref="A10:V10"/>
    <mergeCell ref="A15:V15"/>
    <mergeCell ref="R19:S19"/>
    <mergeCell ref="D16:U16"/>
    <mergeCell ref="T19:U19"/>
    <mergeCell ref="R17:U18"/>
    <mergeCell ref="A6:V6"/>
    <mergeCell ref="E19:J19"/>
    <mergeCell ref="D17:J18"/>
    <mergeCell ref="K17:Q18"/>
    <mergeCell ref="L19: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9" fitToHeight="0" orientation="landscape" r:id="rId1"/>
  <headerFooter differentFirst="1"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O27"/>
  <sheetViews>
    <sheetView view="pageBreakPreview" zoomScale="60" zoomScaleNormal="100" workbookViewId="0">
      <selection activeCell="X18" sqref="X18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29.875" style="11" customWidth="1"/>
    <col min="5" max="5" width="5.375" style="11" customWidth="1"/>
    <col min="6" max="6" width="5.25" style="11" customWidth="1"/>
    <col min="7" max="7" width="6.625" style="11" customWidth="1"/>
    <col min="8" max="8" width="6.875" style="11" customWidth="1"/>
    <col min="9" max="9" width="5.5" style="11" customWidth="1"/>
    <col min="10" max="10" width="6.125" style="11" customWidth="1"/>
    <col min="11" max="11" width="5.125" style="11" customWidth="1"/>
    <col min="12" max="12" width="7.125" style="11" customWidth="1"/>
    <col min="13" max="13" width="6.375" style="11" customWidth="1"/>
    <col min="14" max="14" width="5.75" style="11" customWidth="1"/>
    <col min="15" max="15" width="7.5" style="11" customWidth="1"/>
    <col min="16" max="16" width="6.875" style="11" customWidth="1"/>
    <col min="17" max="17" width="9" style="11"/>
    <col min="18" max="18" width="8.875" style="11" customWidth="1"/>
    <col min="19" max="16384" width="9" style="11"/>
  </cols>
  <sheetData>
    <row r="1" spans="1:4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9"/>
      <c r="R1" s="38" t="s">
        <v>227</v>
      </c>
      <c r="S1" s="14"/>
      <c r="T1" s="19"/>
      <c r="V1" s="2"/>
    </row>
    <row r="2" spans="1:4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9"/>
      <c r="R2" s="23" t="s">
        <v>2</v>
      </c>
      <c r="S2" s="14"/>
      <c r="T2" s="19"/>
      <c r="V2" s="2"/>
    </row>
    <row r="3" spans="1:4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9"/>
      <c r="R3" s="23" t="s">
        <v>161</v>
      </c>
      <c r="S3" s="14"/>
      <c r="T3" s="19"/>
      <c r="V3" s="2"/>
    </row>
    <row r="4" spans="1:41" ht="18.75" x14ac:dyDescent="0.3">
      <c r="A4" s="482" t="s">
        <v>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14"/>
      <c r="T4" s="19"/>
      <c r="V4" s="2"/>
    </row>
    <row r="5" spans="1:41" ht="18.75" x14ac:dyDescent="0.3">
      <c r="N5" s="14"/>
      <c r="O5" s="14"/>
      <c r="P5" s="14"/>
      <c r="Q5" s="19"/>
      <c r="R5" s="23"/>
      <c r="S5" s="14"/>
      <c r="T5" s="19"/>
      <c r="V5" s="2"/>
    </row>
    <row r="6" spans="1:41" ht="18.75" customHeight="1" x14ac:dyDescent="0.3">
      <c r="A6" s="484" t="s">
        <v>82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14"/>
      <c r="T6" s="19"/>
      <c r="V6" s="2"/>
    </row>
    <row r="7" spans="1:41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14"/>
      <c r="T7" s="19"/>
      <c r="V7" s="2"/>
    </row>
    <row r="8" spans="1:41" ht="18.75" x14ac:dyDescent="0.3">
      <c r="N8" s="14"/>
      <c r="O8" s="14"/>
      <c r="P8" s="14"/>
      <c r="Q8" s="19"/>
      <c r="R8" s="23"/>
      <c r="S8" s="14"/>
      <c r="T8" s="19"/>
      <c r="V8" s="2"/>
    </row>
    <row r="9" spans="1:41" ht="18.75" customHeight="1" x14ac:dyDescent="0.25">
      <c r="A9" s="499" t="s">
        <v>60</v>
      </c>
      <c r="B9" s="499"/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  <c r="O9" s="499"/>
      <c r="P9" s="499"/>
      <c r="Q9" s="499"/>
      <c r="R9" s="499"/>
      <c r="S9" s="14"/>
      <c r="T9" s="19"/>
      <c r="V9" s="2"/>
    </row>
    <row r="10" spans="1:41" ht="18.75" customHeight="1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14"/>
      <c r="T10" s="19"/>
      <c r="V10" s="2"/>
    </row>
    <row r="11" spans="1:41" ht="18.75" x14ac:dyDescent="0.3">
      <c r="N11" s="14"/>
      <c r="O11" s="14"/>
      <c r="P11" s="14"/>
      <c r="Q11" s="19"/>
      <c r="R11" s="23"/>
      <c r="S11" s="14"/>
      <c r="T11" s="19"/>
      <c r="V11" s="2"/>
    </row>
    <row r="12" spans="1:41" ht="18.75" x14ac:dyDescent="0.25">
      <c r="A12" s="480" t="s">
        <v>61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14"/>
      <c r="T12" s="19"/>
      <c r="V12" s="2"/>
    </row>
    <row r="13" spans="1:41" ht="18.75" customHeight="1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14"/>
      <c r="T13" s="19"/>
      <c r="V13" s="2"/>
    </row>
    <row r="14" spans="1:41" ht="30.75" customHeight="1" x14ac:dyDescent="0.25">
      <c r="A14" s="503" t="s">
        <v>88</v>
      </c>
      <c r="B14" s="503"/>
      <c r="C14" s="503"/>
      <c r="D14" s="503"/>
      <c r="E14" s="503"/>
      <c r="F14" s="503"/>
      <c r="G14" s="503"/>
      <c r="H14" s="503"/>
      <c r="I14" s="503"/>
      <c r="J14" s="503"/>
      <c r="K14" s="503"/>
      <c r="L14" s="503"/>
      <c r="M14" s="503"/>
      <c r="N14" s="503"/>
      <c r="O14" s="503"/>
      <c r="P14" s="503"/>
      <c r="Q14" s="503"/>
      <c r="R14" s="503"/>
      <c r="S14" s="20"/>
      <c r="T14" s="20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7"/>
      <c r="AK14" s="7"/>
      <c r="AL14" s="7"/>
      <c r="AM14" s="7"/>
      <c r="AN14" s="7"/>
      <c r="AO14" s="7"/>
    </row>
    <row r="15" spans="1:41" ht="15.75" customHeight="1" x14ac:dyDescent="0.25">
      <c r="A15" s="492" t="s">
        <v>62</v>
      </c>
      <c r="B15" s="497" t="s">
        <v>58</v>
      </c>
      <c r="C15" s="497" t="s">
        <v>5</v>
      </c>
      <c r="D15" s="513" t="s">
        <v>200</v>
      </c>
      <c r="E15" s="522" t="s">
        <v>89</v>
      </c>
      <c r="F15" s="523"/>
      <c r="G15" s="523"/>
      <c r="H15" s="523"/>
      <c r="I15" s="523"/>
      <c r="J15" s="523"/>
      <c r="K15" s="523"/>
      <c r="L15" s="523"/>
      <c r="M15" s="523"/>
      <c r="N15" s="524"/>
      <c r="O15" s="504" t="s">
        <v>22</v>
      </c>
      <c r="P15" s="505"/>
      <c r="Q15" s="505"/>
      <c r="R15" s="506"/>
      <c r="S15" s="14"/>
      <c r="T15" s="14"/>
    </row>
    <row r="16" spans="1:41" x14ac:dyDescent="0.25">
      <c r="A16" s="492"/>
      <c r="B16" s="497"/>
      <c r="C16" s="497"/>
      <c r="D16" s="514"/>
      <c r="E16" s="525"/>
      <c r="F16" s="526"/>
      <c r="G16" s="526"/>
      <c r="H16" s="526"/>
      <c r="I16" s="526"/>
      <c r="J16" s="526"/>
      <c r="K16" s="526"/>
      <c r="L16" s="526"/>
      <c r="M16" s="526"/>
      <c r="N16" s="527"/>
      <c r="O16" s="507"/>
      <c r="P16" s="508"/>
      <c r="Q16" s="508"/>
      <c r="R16" s="509"/>
      <c r="S16" s="14"/>
      <c r="T16" s="14"/>
    </row>
    <row r="17" spans="1:27" ht="21" customHeight="1" x14ac:dyDescent="0.25">
      <c r="A17" s="492"/>
      <c r="B17" s="497"/>
      <c r="C17" s="497"/>
      <c r="D17" s="514"/>
      <c r="E17" s="516" t="s">
        <v>23</v>
      </c>
      <c r="F17" s="517"/>
      <c r="G17" s="517"/>
      <c r="H17" s="517"/>
      <c r="I17" s="518"/>
      <c r="J17" s="519" t="s">
        <v>24</v>
      </c>
      <c r="K17" s="520"/>
      <c r="L17" s="520"/>
      <c r="M17" s="520"/>
      <c r="N17" s="521"/>
      <c r="O17" s="507"/>
      <c r="P17" s="508"/>
      <c r="Q17" s="508"/>
      <c r="R17" s="509"/>
      <c r="S17" s="14"/>
      <c r="T17" s="14"/>
    </row>
    <row r="18" spans="1:27" ht="78" customHeight="1" x14ac:dyDescent="0.25">
      <c r="A18" s="492"/>
      <c r="B18" s="497"/>
      <c r="C18" s="497"/>
      <c r="D18" s="515"/>
      <c r="E18" s="121" t="s">
        <v>6</v>
      </c>
      <c r="F18" s="121" t="s">
        <v>7</v>
      </c>
      <c r="G18" s="63" t="s">
        <v>199</v>
      </c>
      <c r="H18" s="121" t="s">
        <v>3</v>
      </c>
      <c r="I18" s="121" t="s">
        <v>27</v>
      </c>
      <c r="J18" s="129" t="s">
        <v>6</v>
      </c>
      <c r="K18" s="129" t="s">
        <v>7</v>
      </c>
      <c r="L18" s="63" t="s">
        <v>199</v>
      </c>
      <c r="M18" s="129" t="s">
        <v>3</v>
      </c>
      <c r="N18" s="129" t="s">
        <v>27</v>
      </c>
      <c r="O18" s="510"/>
      <c r="P18" s="511"/>
      <c r="Q18" s="511"/>
      <c r="R18" s="512"/>
      <c r="S18" s="14"/>
      <c r="T18" s="14"/>
    </row>
    <row r="19" spans="1:27" x14ac:dyDescent="0.25">
      <c r="A19" s="21">
        <v>1</v>
      </c>
      <c r="B19" s="21">
        <f>A19+1</f>
        <v>2</v>
      </c>
      <c r="C19" s="108">
        <f t="shared" ref="C19:D19" si="0">B19+1</f>
        <v>3</v>
      </c>
      <c r="D19" s="108">
        <f t="shared" si="0"/>
        <v>4</v>
      </c>
      <c r="E19" s="128">
        <f t="shared" ref="E19" si="1">D19+1</f>
        <v>5</v>
      </c>
      <c r="F19" s="128">
        <f t="shared" ref="F19" si="2">E19+1</f>
        <v>6</v>
      </c>
      <c r="G19" s="128">
        <f t="shared" ref="G19" si="3">F19+1</f>
        <v>7</v>
      </c>
      <c r="H19" s="128">
        <f t="shared" ref="H19" si="4">G19+1</f>
        <v>8</v>
      </c>
      <c r="I19" s="128">
        <f t="shared" ref="I19" si="5">H19+1</f>
        <v>9</v>
      </c>
      <c r="J19" s="128">
        <f t="shared" ref="J19" si="6">I19+1</f>
        <v>10</v>
      </c>
      <c r="K19" s="128">
        <f t="shared" ref="K19" si="7">J19+1</f>
        <v>11</v>
      </c>
      <c r="L19" s="128">
        <f t="shared" ref="L19" si="8">K19+1</f>
        <v>12</v>
      </c>
      <c r="M19" s="128">
        <f t="shared" ref="M19" si="9">L19+1</f>
        <v>13</v>
      </c>
      <c r="N19" s="128">
        <f t="shared" ref="N19" si="10">M19+1</f>
        <v>14</v>
      </c>
      <c r="O19" s="501">
        <v>15</v>
      </c>
      <c r="P19" s="501"/>
      <c r="Q19" s="501"/>
      <c r="R19" s="501"/>
      <c r="S19" s="14"/>
      <c r="T19" s="14"/>
    </row>
    <row r="20" spans="1:27" s="1" customFormat="1" x14ac:dyDescent="0.25">
      <c r="A20" s="29"/>
      <c r="B20" s="29"/>
      <c r="C20" s="29"/>
      <c r="D20" s="62"/>
      <c r="E20" s="29"/>
      <c r="F20" s="29"/>
      <c r="G20" s="10"/>
      <c r="H20" s="10"/>
      <c r="I20" s="10"/>
      <c r="J20" s="10"/>
      <c r="K20" s="10"/>
      <c r="L20" s="10"/>
      <c r="M20" s="10"/>
      <c r="N20" s="10"/>
      <c r="O20" s="502"/>
      <c r="P20" s="502"/>
      <c r="Q20" s="502"/>
      <c r="R20" s="502"/>
      <c r="S20" s="30"/>
      <c r="T20" s="30"/>
      <c r="U20" s="30"/>
      <c r="V20" s="30"/>
      <c r="W20" s="30"/>
      <c r="X20" s="30"/>
    </row>
    <row r="21" spans="1:27" ht="33" customHeight="1" x14ac:dyDescent="0.25">
      <c r="A21" s="500" t="s">
        <v>201</v>
      </c>
      <c r="B21" s="500"/>
      <c r="C21" s="500"/>
      <c r="D21" s="500"/>
      <c r="E21" s="500"/>
      <c r="F21" s="500"/>
      <c r="G21" s="500"/>
      <c r="H21" s="500"/>
      <c r="I21" s="500"/>
      <c r="J21" s="500"/>
      <c r="K21" s="500"/>
      <c r="L21" s="500"/>
      <c r="M21" s="500"/>
      <c r="N21" s="500"/>
      <c r="O21" s="500"/>
      <c r="P21" s="500"/>
      <c r="Q21" s="500"/>
      <c r="R21" s="500"/>
      <c r="S21" s="8"/>
      <c r="T21" s="8"/>
      <c r="U21" s="14"/>
      <c r="AA21" s="4"/>
    </row>
    <row r="22" spans="1:27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7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7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7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7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7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</sheetData>
  <mergeCells count="19">
    <mergeCell ref="A21:R21"/>
    <mergeCell ref="A12:R12"/>
    <mergeCell ref="A13:R13"/>
    <mergeCell ref="O19:R19"/>
    <mergeCell ref="O20:R20"/>
    <mergeCell ref="A14:R14"/>
    <mergeCell ref="A15:A18"/>
    <mergeCell ref="B15:B18"/>
    <mergeCell ref="C15:C18"/>
    <mergeCell ref="O15:R18"/>
    <mergeCell ref="D15:D18"/>
    <mergeCell ref="E17:I17"/>
    <mergeCell ref="J17:N17"/>
    <mergeCell ref="E15:N16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70" fitToHeight="0" orientation="landscape" r:id="rId1"/>
  <headerFooter differentFirst="1"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S26"/>
  <sheetViews>
    <sheetView view="pageBreakPreview" topLeftCell="A13" zoomScale="60" zoomScaleNormal="100" workbookViewId="0">
      <selection activeCell="Y5" sqref="Y5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34.87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45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9"/>
      <c r="V1" s="38" t="s">
        <v>228</v>
      </c>
      <c r="W1" s="14"/>
      <c r="X1" s="19"/>
      <c r="Z1" s="2"/>
    </row>
    <row r="2" spans="1:45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9"/>
      <c r="V2" s="23" t="s">
        <v>2</v>
      </c>
      <c r="W2" s="14"/>
      <c r="X2" s="19"/>
      <c r="Z2" s="2"/>
    </row>
    <row r="3" spans="1:45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9"/>
      <c r="V3" s="23" t="s">
        <v>161</v>
      </c>
      <c r="W3" s="14"/>
      <c r="X3" s="19"/>
      <c r="Z3" s="2"/>
    </row>
    <row r="4" spans="1:45" ht="18.75" x14ac:dyDescent="0.3">
      <c r="A4" s="482" t="s">
        <v>71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14"/>
      <c r="X4" s="19"/>
      <c r="Z4" s="2"/>
    </row>
    <row r="5" spans="1:45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45" ht="18.75" customHeight="1" x14ac:dyDescent="0.3">
      <c r="A6" s="484" t="s">
        <v>82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14"/>
      <c r="X6" s="19"/>
      <c r="Z6" s="2"/>
    </row>
    <row r="7" spans="1:45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14"/>
      <c r="X7" s="19"/>
      <c r="Z7" s="2"/>
    </row>
    <row r="8" spans="1:45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45" ht="18.75" customHeight="1" x14ac:dyDescent="0.25">
      <c r="A9" s="499" t="s">
        <v>60</v>
      </c>
      <c r="B9" s="499"/>
      <c r="C9" s="499"/>
      <c r="D9" s="499"/>
      <c r="E9" s="499"/>
      <c r="F9" s="499"/>
      <c r="G9" s="499"/>
      <c r="H9" s="499"/>
      <c r="I9" s="499"/>
      <c r="J9" s="499"/>
      <c r="K9" s="499"/>
      <c r="L9" s="499"/>
      <c r="M9" s="499"/>
      <c r="N9" s="499"/>
      <c r="O9" s="499"/>
      <c r="P9" s="499"/>
      <c r="Q9" s="499"/>
      <c r="R9" s="499"/>
      <c r="S9" s="499"/>
      <c r="T9" s="499"/>
      <c r="U9" s="499"/>
      <c r="V9" s="499"/>
      <c r="W9" s="14"/>
      <c r="X9" s="19"/>
      <c r="Z9" s="2"/>
    </row>
    <row r="10" spans="1:45" ht="18.75" customHeight="1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14"/>
      <c r="X10" s="19"/>
      <c r="Z10" s="2"/>
    </row>
    <row r="11" spans="1:45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45" ht="18.75" x14ac:dyDescent="0.25">
      <c r="A12" s="480" t="s">
        <v>61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14"/>
      <c r="X12" s="19"/>
      <c r="Z12" s="2"/>
    </row>
    <row r="13" spans="1:45" ht="18.75" customHeight="1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14"/>
      <c r="X13" s="19"/>
      <c r="Z13" s="2"/>
    </row>
    <row r="14" spans="1:45" ht="10.5" customHeight="1" x14ac:dyDescent="0.25">
      <c r="A14" s="14"/>
      <c r="B14" s="12"/>
      <c r="C14" s="13"/>
      <c r="D14" s="13"/>
      <c r="E14" s="6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45" x14ac:dyDescent="0.25">
      <c r="A15" s="498" t="s">
        <v>90</v>
      </c>
      <c r="B15" s="498"/>
      <c r="C15" s="498"/>
      <c r="D15" s="498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98"/>
      <c r="P15" s="498"/>
      <c r="Q15" s="498"/>
      <c r="R15" s="498"/>
      <c r="S15" s="498"/>
      <c r="T15" s="498"/>
      <c r="U15" s="498"/>
      <c r="V15" s="498"/>
      <c r="W15" s="20"/>
      <c r="X15" s="20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7"/>
      <c r="AO15" s="7"/>
      <c r="AP15" s="7"/>
      <c r="AQ15" s="7"/>
      <c r="AR15" s="7"/>
      <c r="AS15" s="7"/>
    </row>
    <row r="16" spans="1:45" ht="15.75" customHeight="1" x14ac:dyDescent="0.25">
      <c r="A16" s="492" t="s">
        <v>62</v>
      </c>
      <c r="B16" s="497" t="s">
        <v>58</v>
      </c>
      <c r="C16" s="497" t="s">
        <v>5</v>
      </c>
      <c r="D16" s="530" t="s">
        <v>200</v>
      </c>
      <c r="E16" s="492" t="s">
        <v>45</v>
      </c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528" t="s">
        <v>22</v>
      </c>
      <c r="T16" s="528"/>
      <c r="U16" s="528"/>
      <c r="V16" s="528"/>
      <c r="W16" s="14"/>
      <c r="X16" s="14"/>
    </row>
    <row r="17" spans="1:28" ht="7.5" customHeight="1" x14ac:dyDescent="0.25">
      <c r="A17" s="492"/>
      <c r="B17" s="497"/>
      <c r="C17" s="497"/>
      <c r="D17" s="531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528"/>
      <c r="T17" s="528"/>
      <c r="U17" s="528"/>
      <c r="V17" s="528"/>
      <c r="W17" s="14"/>
      <c r="X17" s="14"/>
    </row>
    <row r="18" spans="1:28" ht="30" customHeight="1" x14ac:dyDescent="0.25">
      <c r="A18" s="492"/>
      <c r="B18" s="497"/>
      <c r="C18" s="497"/>
      <c r="D18" s="531"/>
      <c r="E18" s="529" t="s">
        <v>23</v>
      </c>
      <c r="F18" s="529"/>
      <c r="G18" s="529"/>
      <c r="H18" s="529"/>
      <c r="I18" s="529"/>
      <c r="J18" s="529"/>
      <c r="K18" s="529"/>
      <c r="L18" s="529" t="s">
        <v>24</v>
      </c>
      <c r="M18" s="529"/>
      <c r="N18" s="529"/>
      <c r="O18" s="529"/>
      <c r="P18" s="529"/>
      <c r="Q18" s="529"/>
      <c r="R18" s="529"/>
      <c r="S18" s="528"/>
      <c r="T18" s="528"/>
      <c r="U18" s="528"/>
      <c r="V18" s="528"/>
      <c r="W18" s="14"/>
      <c r="X18" s="14"/>
    </row>
    <row r="19" spans="1:28" ht="86.25" customHeight="1" x14ac:dyDescent="0.25">
      <c r="A19" s="492"/>
      <c r="B19" s="497"/>
      <c r="C19" s="497"/>
      <c r="D19" s="532"/>
      <c r="E19" s="63" t="s">
        <v>6</v>
      </c>
      <c r="F19" s="63" t="s">
        <v>7</v>
      </c>
      <c r="G19" s="63" t="s">
        <v>25</v>
      </c>
      <c r="H19" s="63" t="s">
        <v>26</v>
      </c>
      <c r="I19" s="63" t="s">
        <v>12</v>
      </c>
      <c r="J19" s="63" t="s">
        <v>3</v>
      </c>
      <c r="K19" s="121" t="s">
        <v>27</v>
      </c>
      <c r="L19" s="63" t="s">
        <v>6</v>
      </c>
      <c r="M19" s="63" t="s">
        <v>7</v>
      </c>
      <c r="N19" s="63" t="s">
        <v>25</v>
      </c>
      <c r="O19" s="63" t="s">
        <v>26</v>
      </c>
      <c r="P19" s="63" t="s">
        <v>12</v>
      </c>
      <c r="Q19" s="63" t="s">
        <v>3</v>
      </c>
      <c r="R19" s="121" t="s">
        <v>27</v>
      </c>
      <c r="S19" s="528"/>
      <c r="T19" s="528"/>
      <c r="U19" s="528"/>
      <c r="V19" s="528"/>
      <c r="W19" s="14"/>
      <c r="X19" s="14"/>
    </row>
    <row r="20" spans="1:28" x14ac:dyDescent="0.25">
      <c r="A20" s="70">
        <v>1</v>
      </c>
      <c r="B20" s="70">
        <v>2</v>
      </c>
      <c r="C20" s="70">
        <v>3</v>
      </c>
      <c r="D20" s="112">
        <f>C20+1</f>
        <v>4</v>
      </c>
      <c r="E20" s="106">
        <f t="shared" ref="E20:R20" si="0">D20+1</f>
        <v>5</v>
      </c>
      <c r="F20" s="106">
        <f t="shared" si="0"/>
        <v>6</v>
      </c>
      <c r="G20" s="106">
        <f t="shared" si="0"/>
        <v>7</v>
      </c>
      <c r="H20" s="106">
        <f t="shared" si="0"/>
        <v>8</v>
      </c>
      <c r="I20" s="106">
        <f t="shared" si="0"/>
        <v>9</v>
      </c>
      <c r="J20" s="106">
        <f t="shared" si="0"/>
        <v>10</v>
      </c>
      <c r="K20" s="106">
        <f t="shared" si="0"/>
        <v>11</v>
      </c>
      <c r="L20" s="106">
        <f t="shared" si="0"/>
        <v>12</v>
      </c>
      <c r="M20" s="106">
        <f t="shared" si="0"/>
        <v>13</v>
      </c>
      <c r="N20" s="106">
        <f t="shared" si="0"/>
        <v>14</v>
      </c>
      <c r="O20" s="106">
        <f t="shared" si="0"/>
        <v>15</v>
      </c>
      <c r="P20" s="106">
        <f t="shared" si="0"/>
        <v>16</v>
      </c>
      <c r="Q20" s="106">
        <f t="shared" si="0"/>
        <v>17</v>
      </c>
      <c r="R20" s="106">
        <f t="shared" si="0"/>
        <v>18</v>
      </c>
      <c r="S20" s="501">
        <v>19</v>
      </c>
      <c r="T20" s="501"/>
      <c r="U20" s="501"/>
      <c r="V20" s="501"/>
      <c r="W20" s="14"/>
      <c r="X20" s="14"/>
    </row>
    <row r="21" spans="1:28" s="1" customFormat="1" x14ac:dyDescent="0.25">
      <c r="A21" s="62"/>
      <c r="B21" s="62" t="s">
        <v>0</v>
      </c>
      <c r="C21" s="62"/>
      <c r="D21" s="113"/>
      <c r="E21" s="62"/>
      <c r="F21" s="62"/>
      <c r="G21" s="62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502"/>
      <c r="T21" s="502"/>
      <c r="U21" s="502"/>
      <c r="V21" s="502"/>
      <c r="W21" s="30"/>
      <c r="X21" s="30"/>
      <c r="Y21" s="30"/>
      <c r="Z21" s="30"/>
      <c r="AA21" s="30"/>
      <c r="AB21" s="30"/>
    </row>
    <row r="22" spans="1:28" ht="37.5" customHeight="1" x14ac:dyDescent="0.25">
      <c r="A22" s="500" t="s">
        <v>201</v>
      </c>
      <c r="B22" s="500"/>
      <c r="C22" s="500"/>
      <c r="D22" s="500"/>
      <c r="E22" s="500"/>
      <c r="F22" s="500"/>
      <c r="G22" s="500"/>
      <c r="H22" s="500"/>
      <c r="I22" s="500"/>
      <c r="J22" s="500"/>
      <c r="K22" s="500"/>
      <c r="L22" s="500"/>
      <c r="M22" s="500"/>
      <c r="N22" s="500"/>
      <c r="O22" s="500"/>
      <c r="P22" s="500"/>
      <c r="Q22" s="500"/>
      <c r="R22" s="500"/>
      <c r="S22" s="500"/>
      <c r="T22" s="500"/>
      <c r="U22" s="500"/>
      <c r="V22" s="500"/>
      <c r="W22" s="14"/>
      <c r="X22" s="14"/>
    </row>
    <row r="23" spans="1:28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</row>
    <row r="24" spans="1:28" x14ac:dyDescent="0.25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</row>
    <row r="25" spans="1:28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</row>
    <row r="26" spans="1:28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</row>
  </sheetData>
  <mergeCells count="19">
    <mergeCell ref="E18:K18"/>
    <mergeCell ref="L18:R18"/>
    <mergeCell ref="D16:D19"/>
    <mergeCell ref="A22:V22"/>
    <mergeCell ref="A13:V13"/>
    <mergeCell ref="A4:V4"/>
    <mergeCell ref="A6:V6"/>
    <mergeCell ref="A7:V7"/>
    <mergeCell ref="A9:V9"/>
    <mergeCell ref="A10:V10"/>
    <mergeCell ref="A12:V12"/>
    <mergeCell ref="S20:V20"/>
    <mergeCell ref="S21:V21"/>
    <mergeCell ref="A15:V15"/>
    <mergeCell ref="A16:A19"/>
    <mergeCell ref="B16:B19"/>
    <mergeCell ref="C16:C19"/>
    <mergeCell ref="E16:R17"/>
    <mergeCell ref="S16:V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60" fitToHeight="0" orientation="landscape" r:id="rId1"/>
  <headerFooter differentFirst="1" alignWithMargins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Y20"/>
  <sheetViews>
    <sheetView view="pageBreakPreview" zoomScale="55" zoomScaleNormal="100" zoomScaleSheetLayoutView="55" workbookViewId="0">
      <selection activeCell="D31" sqref="D31"/>
    </sheetView>
  </sheetViews>
  <sheetFormatPr defaultRowHeight="15.75" x14ac:dyDescent="0.25"/>
  <cols>
    <col min="1" max="1" width="7.25" style="11" customWidth="1"/>
    <col min="2" max="2" width="34" style="11" customWidth="1"/>
    <col min="3" max="3" width="14.625" style="11" customWidth="1"/>
    <col min="4" max="4" width="15.625" style="11" customWidth="1"/>
    <col min="5" max="5" width="6.125" style="11" customWidth="1"/>
    <col min="6" max="6" width="5.375" style="11" customWidth="1"/>
    <col min="7" max="7" width="5.25" style="11" customWidth="1"/>
    <col min="8" max="8" width="6.625" style="11" customWidth="1"/>
    <col min="9" max="9" width="6.875" style="11" customWidth="1"/>
    <col min="10" max="10" width="5.5" style="11" customWidth="1"/>
    <col min="11" max="11" width="6.5" style="11" customWidth="1"/>
    <col min="12" max="13" width="6.125" style="11" customWidth="1"/>
    <col min="14" max="14" width="5.125" style="11" customWidth="1"/>
    <col min="15" max="15" width="7.125" style="11" customWidth="1"/>
    <col min="16" max="16" width="6.375" style="11" customWidth="1"/>
    <col min="17" max="17" width="5.75" style="11" customWidth="1"/>
    <col min="18" max="18" width="5.125" style="11" customWidth="1"/>
    <col min="19" max="19" width="7.5" style="11" customWidth="1"/>
    <col min="20" max="20" width="6.875" style="11" customWidth="1"/>
    <col min="21" max="21" width="9" style="11"/>
    <col min="22" max="22" width="8.875" style="11" customWidth="1"/>
    <col min="23" max="16384" width="9" style="11"/>
  </cols>
  <sheetData>
    <row r="1" spans="1:51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38" t="s">
        <v>229</v>
      </c>
      <c r="S1" s="14"/>
      <c r="T1" s="14"/>
      <c r="U1" s="19"/>
      <c r="W1" s="14"/>
      <c r="Z1" s="2"/>
    </row>
    <row r="2" spans="1:51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23" t="s">
        <v>2</v>
      </c>
      <c r="S2" s="14"/>
      <c r="T2" s="14"/>
      <c r="U2" s="19"/>
      <c r="W2" s="14"/>
      <c r="Z2" s="2"/>
    </row>
    <row r="3" spans="1:51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23" t="s">
        <v>161</v>
      </c>
      <c r="S3" s="14"/>
      <c r="T3" s="14"/>
      <c r="U3" s="19"/>
      <c r="W3" s="14"/>
      <c r="Z3" s="2"/>
    </row>
    <row r="4" spans="1:51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"/>
      <c r="T4" s="48"/>
      <c r="U4" s="48"/>
      <c r="V4" s="48"/>
      <c r="W4" s="48"/>
      <c r="X4" s="48"/>
      <c r="Z4" s="2"/>
    </row>
    <row r="5" spans="1:51" ht="18.75" x14ac:dyDescent="0.3">
      <c r="Q5" s="14"/>
      <c r="R5" s="14"/>
      <c r="S5" s="14"/>
      <c r="T5" s="14"/>
      <c r="U5" s="19"/>
      <c r="V5" s="23"/>
      <c r="W5" s="14"/>
      <c r="X5" s="19"/>
      <c r="Z5" s="2"/>
    </row>
    <row r="6" spans="1:51" ht="18.75" customHeight="1" x14ac:dyDescent="0.3">
      <c r="A6" s="484" t="s">
        <v>82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71"/>
      <c r="T6" s="71"/>
      <c r="U6" s="71"/>
      <c r="V6" s="71"/>
      <c r="W6" s="71"/>
      <c r="X6" s="71"/>
      <c r="Z6" s="2"/>
    </row>
    <row r="7" spans="1:51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71"/>
      <c r="T7" s="71"/>
      <c r="U7" s="71"/>
      <c r="V7" s="71"/>
      <c r="W7" s="71"/>
      <c r="X7" s="71"/>
      <c r="Z7" s="2"/>
    </row>
    <row r="8" spans="1:51" ht="18.75" x14ac:dyDescent="0.3">
      <c r="Q8" s="14"/>
      <c r="R8" s="14"/>
      <c r="S8" s="14"/>
      <c r="T8" s="14"/>
      <c r="U8" s="19"/>
      <c r="V8" s="23"/>
      <c r="W8" s="14"/>
      <c r="X8" s="19"/>
      <c r="Z8" s="2"/>
    </row>
    <row r="9" spans="1:51" ht="18.75" customHeight="1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56"/>
      <c r="T9" s="56"/>
      <c r="U9" s="56"/>
      <c r="V9" s="56"/>
      <c r="W9" s="56"/>
      <c r="X9" s="56"/>
      <c r="Z9" s="2"/>
    </row>
    <row r="10" spans="1:51" ht="18.75" customHeight="1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55"/>
      <c r="T10" s="55"/>
      <c r="U10" s="55"/>
      <c r="V10" s="55"/>
      <c r="W10" s="55"/>
      <c r="X10" s="55"/>
      <c r="Z10" s="2"/>
    </row>
    <row r="11" spans="1:51" ht="18.75" x14ac:dyDescent="0.3">
      <c r="Q11" s="14"/>
      <c r="R11" s="14"/>
      <c r="S11" s="14"/>
      <c r="T11" s="14"/>
      <c r="U11" s="19"/>
      <c r="V11" s="23"/>
      <c r="W11" s="14"/>
      <c r="X11" s="19"/>
      <c r="Z11" s="2"/>
    </row>
    <row r="12" spans="1:51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6"/>
      <c r="T12" s="46"/>
      <c r="U12" s="46"/>
      <c r="V12" s="46"/>
      <c r="W12" s="46"/>
      <c r="X12" s="46"/>
      <c r="Z12" s="2"/>
    </row>
    <row r="13" spans="1:51" ht="18.75" customHeight="1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55"/>
      <c r="T13" s="55"/>
      <c r="U13" s="55"/>
      <c r="V13" s="55"/>
      <c r="W13" s="55"/>
      <c r="X13" s="55"/>
      <c r="Z13" s="2"/>
    </row>
    <row r="14" spans="1:51" ht="10.5" customHeight="1" x14ac:dyDescent="0.25">
      <c r="A14" s="14"/>
      <c r="B14" s="12"/>
      <c r="C14" s="13"/>
      <c r="D14" s="13"/>
      <c r="E14" s="65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14"/>
      <c r="AE14" s="4"/>
    </row>
    <row r="15" spans="1:51" x14ac:dyDescent="0.25">
      <c r="A15" s="498" t="s">
        <v>217</v>
      </c>
      <c r="B15" s="498"/>
      <c r="C15" s="498"/>
      <c r="D15" s="498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98"/>
      <c r="P15" s="498"/>
      <c r="Q15" s="498"/>
      <c r="R15" s="498"/>
      <c r="S15" s="20"/>
      <c r="T15" s="20"/>
      <c r="U15" s="20"/>
      <c r="V15" s="20"/>
      <c r="W15" s="20"/>
      <c r="X15" s="20"/>
      <c r="Y15" s="9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</row>
    <row r="16" spans="1:51" ht="15.75" customHeight="1" x14ac:dyDescent="0.25">
      <c r="A16" s="492" t="s">
        <v>62</v>
      </c>
      <c r="B16" s="497" t="s">
        <v>58</v>
      </c>
      <c r="C16" s="497" t="s">
        <v>5</v>
      </c>
      <c r="D16" s="513" t="s">
        <v>218</v>
      </c>
      <c r="E16" s="492" t="s">
        <v>219</v>
      </c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22"/>
      <c r="T16" s="17"/>
      <c r="U16" s="14"/>
      <c r="V16" s="14"/>
      <c r="W16" s="14"/>
      <c r="X16" s="14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</row>
    <row r="17" spans="1:51" ht="8.25" customHeight="1" x14ac:dyDescent="0.25">
      <c r="A17" s="492"/>
      <c r="B17" s="497"/>
      <c r="C17" s="497"/>
      <c r="D17" s="514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22"/>
      <c r="T17" s="17"/>
      <c r="U17" s="14"/>
      <c r="V17" s="14"/>
      <c r="W17" s="14"/>
      <c r="X17" s="14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</row>
    <row r="18" spans="1:51" ht="27.75" customHeight="1" x14ac:dyDescent="0.25">
      <c r="A18" s="492"/>
      <c r="B18" s="497"/>
      <c r="C18" s="497"/>
      <c r="D18" s="514"/>
      <c r="E18" s="516" t="s">
        <v>23</v>
      </c>
      <c r="F18" s="517"/>
      <c r="G18" s="517"/>
      <c r="H18" s="517"/>
      <c r="I18" s="518"/>
      <c r="J18" s="516" t="s">
        <v>24</v>
      </c>
      <c r="K18" s="517"/>
      <c r="L18" s="517"/>
      <c r="M18" s="517"/>
      <c r="N18" s="518"/>
      <c r="O18" s="497" t="s">
        <v>22</v>
      </c>
      <c r="P18" s="497"/>
      <c r="Q18" s="497"/>
      <c r="R18" s="497"/>
      <c r="S18" s="17"/>
      <c r="T18" s="17"/>
      <c r="U18" s="14"/>
      <c r="V18" s="14"/>
      <c r="W18" s="14"/>
      <c r="X18" s="14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</row>
    <row r="19" spans="1:51" ht="65.25" customHeight="1" x14ac:dyDescent="0.25">
      <c r="A19" s="492"/>
      <c r="B19" s="497"/>
      <c r="C19" s="497"/>
      <c r="D19" s="515"/>
      <c r="E19" s="121" t="s">
        <v>6</v>
      </c>
      <c r="F19" s="121" t="s">
        <v>7</v>
      </c>
      <c r="G19" s="121" t="s">
        <v>199</v>
      </c>
      <c r="H19" s="121" t="s">
        <v>3</v>
      </c>
      <c r="I19" s="121" t="s">
        <v>27</v>
      </c>
      <c r="J19" s="121" t="s">
        <v>6</v>
      </c>
      <c r="K19" s="121" t="s">
        <v>7</v>
      </c>
      <c r="L19" s="121" t="s">
        <v>199</v>
      </c>
      <c r="M19" s="121" t="s">
        <v>3</v>
      </c>
      <c r="N19" s="121" t="s">
        <v>27</v>
      </c>
      <c r="O19" s="497"/>
      <c r="P19" s="497"/>
      <c r="Q19" s="497"/>
      <c r="R19" s="497"/>
      <c r="S19" s="17"/>
      <c r="T19" s="17"/>
      <c r="U19" s="14"/>
      <c r="V19" s="14"/>
      <c r="W19" s="14"/>
      <c r="X19" s="14"/>
    </row>
    <row r="20" spans="1:51" x14ac:dyDescent="0.25">
      <c r="A20" s="70">
        <v>1</v>
      </c>
      <c r="B20" s="70">
        <v>2</v>
      </c>
      <c r="C20" s="70">
        <v>3</v>
      </c>
      <c r="D20" s="128">
        <v>4</v>
      </c>
      <c r="E20" s="70">
        <f>D20+1</f>
        <v>5</v>
      </c>
      <c r="F20" s="128">
        <f t="shared" ref="F20:N20" si="0">E20+1</f>
        <v>6</v>
      </c>
      <c r="G20" s="128">
        <f t="shared" si="0"/>
        <v>7</v>
      </c>
      <c r="H20" s="128">
        <f t="shared" si="0"/>
        <v>8</v>
      </c>
      <c r="I20" s="128">
        <f t="shared" si="0"/>
        <v>9</v>
      </c>
      <c r="J20" s="128">
        <f t="shared" si="0"/>
        <v>10</v>
      </c>
      <c r="K20" s="128">
        <f t="shared" si="0"/>
        <v>11</v>
      </c>
      <c r="L20" s="128">
        <f t="shared" si="0"/>
        <v>12</v>
      </c>
      <c r="M20" s="128">
        <f t="shared" si="0"/>
        <v>13</v>
      </c>
      <c r="N20" s="128">
        <f t="shared" si="0"/>
        <v>14</v>
      </c>
      <c r="O20" s="501">
        <v>15</v>
      </c>
      <c r="P20" s="501"/>
      <c r="Q20" s="501"/>
      <c r="R20" s="501"/>
      <c r="S20" s="14"/>
      <c r="T20" s="14"/>
      <c r="U20" s="14"/>
      <c r="V20" s="14"/>
      <c r="W20" s="14"/>
      <c r="X20" s="14"/>
    </row>
  </sheetData>
  <mergeCells count="17">
    <mergeCell ref="A12:R12"/>
    <mergeCell ref="A13:R13"/>
    <mergeCell ref="J18:N18"/>
    <mergeCell ref="O18:R19"/>
    <mergeCell ref="O20:R20"/>
    <mergeCell ref="D16:D19"/>
    <mergeCell ref="A15:R15"/>
    <mergeCell ref="A16:A19"/>
    <mergeCell ref="B16:B19"/>
    <mergeCell ref="C16:C19"/>
    <mergeCell ref="E16:R17"/>
    <mergeCell ref="E18:I18"/>
    <mergeCell ref="A4:R4"/>
    <mergeCell ref="A7:R7"/>
    <mergeCell ref="A9:R9"/>
    <mergeCell ref="A10:R10"/>
    <mergeCell ref="A6:R6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1" fitToHeight="0" orientation="landscape" r:id="rId1"/>
  <headerFooter differentFirst="1" alignWithMargins="0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BF27"/>
  <sheetViews>
    <sheetView view="pageBreakPreview" topLeftCell="A22" zoomScale="55" zoomScaleNormal="100" zoomScaleSheetLayoutView="55" workbookViewId="0">
      <selection activeCell="V24" sqref="V24:W24"/>
    </sheetView>
  </sheetViews>
  <sheetFormatPr defaultRowHeight="12" x14ac:dyDescent="0.2"/>
  <cols>
    <col min="1" max="1" width="7.125" style="37" customWidth="1"/>
    <col min="2" max="2" width="33.875" style="37" customWidth="1"/>
    <col min="3" max="3" width="12.75" style="37" customWidth="1"/>
    <col min="4" max="44" width="5.125" style="37" customWidth="1"/>
    <col min="45" max="45" width="6" style="37" customWidth="1"/>
    <col min="46" max="16384" width="9" style="37"/>
  </cols>
  <sheetData>
    <row r="1" spans="1:58" ht="18.75" x14ac:dyDescent="0.2">
      <c r="AS1" s="38" t="s">
        <v>230</v>
      </c>
    </row>
    <row r="2" spans="1:58" ht="18.75" x14ac:dyDescent="0.3">
      <c r="J2" s="59"/>
      <c r="K2" s="540"/>
      <c r="L2" s="540"/>
      <c r="M2" s="540"/>
      <c r="N2" s="540"/>
      <c r="O2" s="59"/>
      <c r="AS2" s="23" t="s">
        <v>2</v>
      </c>
    </row>
    <row r="3" spans="1:58" ht="18.75" x14ac:dyDescent="0.3">
      <c r="J3" s="47"/>
      <c r="K3" s="47"/>
      <c r="L3" s="47"/>
      <c r="M3" s="47"/>
      <c r="N3" s="47"/>
      <c r="O3" s="47"/>
      <c r="AS3" s="23" t="s">
        <v>161</v>
      </c>
    </row>
    <row r="4" spans="1:58" ht="15.75" customHeight="1" x14ac:dyDescent="0.2">
      <c r="A4" s="479" t="s">
        <v>71</v>
      </c>
      <c r="B4" s="479"/>
      <c r="C4" s="479"/>
      <c r="D4" s="479"/>
      <c r="E4" s="479"/>
      <c r="F4" s="479"/>
      <c r="G4" s="479"/>
      <c r="H4" s="479"/>
      <c r="I4" s="479"/>
      <c r="J4" s="479"/>
      <c r="K4" s="479"/>
      <c r="L4" s="479"/>
      <c r="M4" s="479"/>
      <c r="N4" s="479"/>
      <c r="O4" s="479"/>
      <c r="P4" s="479"/>
      <c r="Q4" s="479"/>
      <c r="R4" s="479"/>
      <c r="S4" s="479"/>
      <c r="T4" s="479"/>
      <c r="U4" s="479"/>
      <c r="V4" s="479"/>
      <c r="W4" s="479"/>
      <c r="X4" s="479"/>
      <c r="Y4" s="479"/>
      <c r="Z4" s="479"/>
      <c r="AA4" s="479"/>
      <c r="AB4" s="479"/>
      <c r="AC4" s="479"/>
      <c r="AD4" s="479"/>
      <c r="AE4" s="479"/>
      <c r="AF4" s="479"/>
      <c r="AG4" s="479"/>
      <c r="AH4" s="479"/>
      <c r="AI4" s="479"/>
      <c r="AJ4" s="479"/>
      <c r="AK4" s="479"/>
      <c r="AL4" s="479"/>
      <c r="AM4" s="479"/>
      <c r="AN4" s="479"/>
      <c r="AO4" s="479"/>
      <c r="AP4" s="479"/>
      <c r="AQ4" s="479"/>
      <c r="AR4" s="479"/>
      <c r="AS4" s="479"/>
    </row>
    <row r="5" spans="1:58" x14ac:dyDescent="0.2">
      <c r="A5" s="39"/>
    </row>
    <row r="6" spans="1:58" ht="18.75" customHeight="1" x14ac:dyDescent="0.3">
      <c r="A6" s="484" t="s">
        <v>82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4"/>
      <c r="AI6" s="484"/>
      <c r="AJ6" s="484"/>
      <c r="AK6" s="484"/>
      <c r="AL6" s="484"/>
      <c r="AM6" s="484"/>
      <c r="AN6" s="484"/>
      <c r="AO6" s="484"/>
      <c r="AP6" s="484"/>
      <c r="AQ6" s="484"/>
      <c r="AR6" s="484"/>
      <c r="AS6" s="484"/>
    </row>
    <row r="7" spans="1:58" ht="18.75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</row>
    <row r="8" spans="1:58" x14ac:dyDescent="0.2">
      <c r="A8" s="499" t="s">
        <v>36</v>
      </c>
      <c r="B8" s="541"/>
      <c r="C8" s="541"/>
      <c r="D8" s="541"/>
      <c r="E8" s="541"/>
      <c r="F8" s="541"/>
      <c r="G8" s="541"/>
      <c r="H8" s="541"/>
      <c r="I8" s="541"/>
      <c r="J8" s="541"/>
      <c r="K8" s="541"/>
      <c r="L8" s="541"/>
      <c r="M8" s="541"/>
      <c r="N8" s="541"/>
      <c r="O8" s="541"/>
      <c r="P8" s="541"/>
      <c r="Q8" s="541"/>
      <c r="R8" s="541"/>
      <c r="S8" s="541"/>
      <c r="T8" s="541"/>
      <c r="U8" s="541"/>
      <c r="V8" s="541"/>
      <c r="W8" s="541"/>
      <c r="X8" s="541"/>
      <c r="Y8" s="541"/>
      <c r="Z8" s="541"/>
      <c r="AA8" s="541"/>
      <c r="AB8" s="541"/>
      <c r="AC8" s="541"/>
      <c r="AD8" s="541"/>
      <c r="AE8" s="541"/>
      <c r="AF8" s="541"/>
      <c r="AG8" s="541"/>
      <c r="AH8" s="541"/>
      <c r="AI8" s="541"/>
      <c r="AJ8" s="541"/>
      <c r="AK8" s="541"/>
      <c r="AL8" s="541"/>
      <c r="AM8" s="541"/>
      <c r="AN8" s="541"/>
      <c r="AO8" s="541"/>
      <c r="AP8" s="541"/>
      <c r="AQ8" s="541"/>
      <c r="AR8" s="541"/>
      <c r="AS8" s="541"/>
    </row>
    <row r="9" spans="1:58" ht="15" customHeight="1" x14ac:dyDescent="0.2">
      <c r="A9" s="464" t="s">
        <v>37</v>
      </c>
      <c r="B9" s="464"/>
      <c r="C9" s="464"/>
      <c r="D9" s="464"/>
      <c r="E9" s="464"/>
      <c r="F9" s="464"/>
      <c r="G9" s="464"/>
      <c r="H9" s="464"/>
      <c r="I9" s="464"/>
      <c r="J9" s="464"/>
      <c r="K9" s="464"/>
      <c r="L9" s="464"/>
      <c r="M9" s="464"/>
      <c r="N9" s="464"/>
      <c r="O9" s="464"/>
      <c r="P9" s="464"/>
      <c r="Q9" s="464"/>
      <c r="R9" s="464"/>
      <c r="S9" s="464"/>
      <c r="T9" s="464"/>
      <c r="U9" s="464"/>
      <c r="V9" s="464"/>
      <c r="W9" s="464"/>
      <c r="X9" s="464"/>
      <c r="Y9" s="464"/>
      <c r="Z9" s="464"/>
      <c r="AA9" s="464"/>
      <c r="AB9" s="464"/>
      <c r="AC9" s="464"/>
      <c r="AD9" s="464"/>
      <c r="AE9" s="464"/>
      <c r="AF9" s="464"/>
      <c r="AG9" s="464"/>
      <c r="AH9" s="464"/>
      <c r="AI9" s="464"/>
      <c r="AJ9" s="464"/>
      <c r="AK9" s="464"/>
      <c r="AL9" s="464"/>
      <c r="AM9" s="464"/>
      <c r="AN9" s="464"/>
      <c r="AO9" s="464"/>
      <c r="AP9" s="464"/>
      <c r="AQ9" s="464"/>
      <c r="AR9" s="464"/>
      <c r="AS9" s="464"/>
    </row>
    <row r="10" spans="1:58" ht="15" customHeight="1" x14ac:dyDescent="0.2">
      <c r="A10" s="40"/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</row>
    <row r="11" spans="1:58" ht="24.75" customHeight="1" x14ac:dyDescent="0.2">
      <c r="A11" s="480" t="s">
        <v>54</v>
      </c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0"/>
      <c r="M11" s="480"/>
      <c r="N11" s="480"/>
      <c r="O11" s="480"/>
      <c r="P11" s="480"/>
      <c r="Q11" s="480"/>
      <c r="R11" s="480"/>
      <c r="S11" s="480"/>
      <c r="T11" s="480"/>
      <c r="U11" s="480"/>
      <c r="V11" s="480"/>
      <c r="W11" s="480"/>
      <c r="X11" s="480"/>
      <c r="Y11" s="480"/>
      <c r="Z11" s="480"/>
      <c r="AA11" s="480"/>
      <c r="AB11" s="480"/>
      <c r="AC11" s="480"/>
      <c r="AD11" s="480"/>
      <c r="AE11" s="480"/>
      <c r="AF11" s="480"/>
      <c r="AG11" s="480"/>
      <c r="AH11" s="480"/>
      <c r="AI11" s="480"/>
      <c r="AJ11" s="480"/>
      <c r="AK11" s="480"/>
      <c r="AL11" s="480"/>
      <c r="AM11" s="480"/>
      <c r="AN11" s="480"/>
      <c r="AO11" s="480"/>
      <c r="AP11" s="480"/>
      <c r="AQ11" s="480"/>
      <c r="AR11" s="480"/>
      <c r="AS11" s="480"/>
    </row>
    <row r="12" spans="1:58" ht="21.75" customHeight="1" x14ac:dyDescent="0.2">
      <c r="A12" s="464" t="s">
        <v>38</v>
      </c>
      <c r="B12" s="464"/>
      <c r="C12" s="464"/>
      <c r="D12" s="464"/>
      <c r="E12" s="464"/>
      <c r="F12" s="464"/>
      <c r="G12" s="464"/>
      <c r="H12" s="464"/>
      <c r="I12" s="464"/>
      <c r="J12" s="464"/>
      <c r="K12" s="464"/>
      <c r="L12" s="464"/>
      <c r="M12" s="464"/>
      <c r="N12" s="464"/>
      <c r="O12" s="464"/>
      <c r="P12" s="464"/>
      <c r="Q12" s="464"/>
      <c r="R12" s="464"/>
      <c r="S12" s="464"/>
      <c r="T12" s="464"/>
      <c r="U12" s="464"/>
      <c r="V12" s="464"/>
      <c r="W12" s="464"/>
      <c r="X12" s="464"/>
      <c r="Y12" s="464"/>
      <c r="Z12" s="464"/>
      <c r="AA12" s="464"/>
      <c r="AB12" s="464"/>
      <c r="AC12" s="464"/>
      <c r="AD12" s="464"/>
      <c r="AE12" s="464"/>
      <c r="AF12" s="464"/>
      <c r="AG12" s="464"/>
      <c r="AH12" s="464"/>
      <c r="AI12" s="464"/>
      <c r="AJ12" s="464"/>
      <c r="AK12" s="464"/>
      <c r="AL12" s="464"/>
      <c r="AM12" s="464"/>
      <c r="AN12" s="464"/>
      <c r="AO12" s="464"/>
      <c r="AP12" s="464"/>
      <c r="AQ12" s="464"/>
      <c r="AR12" s="464"/>
      <c r="AS12" s="464"/>
    </row>
    <row r="13" spans="1:58" ht="15" customHeight="1" x14ac:dyDescent="0.2">
      <c r="A13" s="40"/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</row>
    <row r="14" spans="1:58" ht="15.75" customHeight="1" x14ac:dyDescent="0.2">
      <c r="A14" s="538"/>
      <c r="B14" s="538"/>
      <c r="C14" s="538"/>
      <c r="D14" s="538"/>
      <c r="E14" s="538"/>
      <c r="F14" s="538"/>
      <c r="G14" s="538"/>
      <c r="H14" s="538"/>
      <c r="I14" s="538"/>
      <c r="J14" s="538"/>
      <c r="K14" s="538"/>
      <c r="L14" s="538"/>
      <c r="M14" s="538"/>
      <c r="N14" s="538"/>
      <c r="O14" s="538"/>
      <c r="P14" s="538"/>
      <c r="Q14" s="538"/>
      <c r="R14" s="538"/>
      <c r="S14" s="538"/>
      <c r="T14" s="538"/>
      <c r="U14" s="538"/>
      <c r="V14" s="538"/>
      <c r="W14" s="538"/>
      <c r="X14" s="538"/>
      <c r="Y14" s="538"/>
      <c r="Z14" s="538"/>
      <c r="AA14" s="538"/>
      <c r="AB14" s="538"/>
      <c r="AC14" s="538"/>
      <c r="AD14" s="538"/>
      <c r="AE14" s="538"/>
      <c r="AF14" s="538"/>
      <c r="AG14" s="538"/>
      <c r="AH14" s="538"/>
      <c r="AI14" s="538"/>
      <c r="AJ14" s="538"/>
      <c r="AK14" s="538"/>
      <c r="AL14" s="538"/>
      <c r="AM14" s="538"/>
      <c r="AN14" s="538"/>
      <c r="AO14" s="538"/>
      <c r="AP14" s="538"/>
      <c r="AQ14" s="538"/>
      <c r="AR14" s="538"/>
      <c r="AS14" s="538"/>
    </row>
    <row r="15" spans="1:58" s="47" customFormat="1" ht="15.75" customHeight="1" x14ac:dyDescent="0.2">
      <c r="A15" s="60"/>
      <c r="B15" s="60"/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/>
      <c r="AH15" s="60"/>
      <c r="AI15" s="60"/>
      <c r="AJ15" s="60"/>
      <c r="AK15" s="60"/>
      <c r="AL15" s="60"/>
      <c r="AM15" s="60"/>
      <c r="AN15" s="60"/>
      <c r="AO15" s="60"/>
      <c r="AP15" s="60"/>
      <c r="AQ15" s="60"/>
      <c r="AR15" s="60"/>
      <c r="AS15" s="60"/>
    </row>
    <row r="16" spans="1:58" s="47" customFormat="1" ht="15.75" customHeight="1" x14ac:dyDescent="0.3">
      <c r="A16" s="534" t="s">
        <v>63</v>
      </c>
      <c r="B16" s="534"/>
      <c r="C16" s="534"/>
      <c r="D16" s="534"/>
      <c r="E16" s="534"/>
      <c r="F16" s="534"/>
      <c r="G16" s="534"/>
      <c r="H16" s="534"/>
      <c r="I16" s="534"/>
      <c r="J16" s="534"/>
      <c r="K16" s="534"/>
      <c r="L16" s="534"/>
      <c r="M16" s="534"/>
      <c r="N16" s="534"/>
      <c r="O16" s="534"/>
      <c r="P16" s="534"/>
      <c r="Q16" s="534"/>
      <c r="R16" s="534"/>
      <c r="S16" s="534"/>
      <c r="T16" s="534"/>
      <c r="U16" s="534"/>
      <c r="V16" s="534"/>
      <c r="W16" s="534"/>
      <c r="X16" s="534"/>
      <c r="Y16" s="534"/>
      <c r="Z16" s="534"/>
      <c r="AA16" s="534"/>
      <c r="AB16" s="534"/>
      <c r="AC16" s="534"/>
      <c r="AD16" s="534"/>
      <c r="AE16" s="534"/>
      <c r="AF16" s="534"/>
      <c r="AG16" s="534"/>
      <c r="AH16" s="534"/>
      <c r="AI16" s="534"/>
      <c r="AJ16" s="534"/>
      <c r="AK16" s="534"/>
      <c r="AL16" s="534"/>
      <c r="AM16" s="534"/>
      <c r="AN16" s="534"/>
      <c r="AO16" s="534"/>
      <c r="AP16" s="534"/>
      <c r="AQ16" s="534"/>
      <c r="AR16" s="534"/>
      <c r="AS16" s="534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</row>
    <row r="17" spans="1:58" s="47" customFormat="1" ht="15.75" customHeight="1" x14ac:dyDescent="0.25">
      <c r="A17" s="27" t="s">
        <v>66</v>
      </c>
      <c r="B17" s="535"/>
      <c r="C17" s="535"/>
      <c r="D17" s="535"/>
      <c r="E17" s="535"/>
      <c r="F17" s="535"/>
      <c r="G17" s="535"/>
      <c r="H17" s="535"/>
      <c r="I17" s="535"/>
      <c r="J17" s="535"/>
      <c r="K17" s="535"/>
      <c r="L17" s="535"/>
      <c r="M17" s="535"/>
      <c r="N17" s="535"/>
      <c r="O17" s="535"/>
      <c r="P17" s="535"/>
      <c r="Q17" s="535"/>
      <c r="R17" s="535"/>
      <c r="S17" s="535"/>
      <c r="T17" s="535"/>
      <c r="U17" s="535"/>
      <c r="V17" s="535"/>
      <c r="W17" s="535"/>
      <c r="X17" s="535"/>
      <c r="Y17" s="535"/>
      <c r="Z17" s="535"/>
      <c r="AA17" s="535"/>
      <c r="AB17" s="535"/>
      <c r="AC17" s="535"/>
      <c r="AD17" s="535"/>
      <c r="AE17" s="535"/>
      <c r="AF17" s="535"/>
      <c r="AG17" s="535"/>
      <c r="AH17" s="535"/>
      <c r="AI17" s="535"/>
      <c r="AJ17" s="535"/>
      <c r="AK17" s="535"/>
      <c r="AL17" s="535"/>
      <c r="AM17" s="535"/>
      <c r="AN17" s="535"/>
      <c r="AO17" s="535"/>
      <c r="AP17" s="535"/>
      <c r="AQ17" s="535"/>
      <c r="AR17" s="535"/>
      <c r="AS17" s="535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7"/>
      <c r="BF17" s="27"/>
    </row>
    <row r="18" spans="1:58" s="47" customFormat="1" ht="15.75" customHeight="1" x14ac:dyDescent="0.3">
      <c r="A18" s="534" t="s">
        <v>65</v>
      </c>
      <c r="B18" s="534"/>
      <c r="C18" s="534"/>
      <c r="D18" s="534"/>
      <c r="E18" s="534"/>
      <c r="F18" s="534"/>
      <c r="G18" s="534"/>
      <c r="H18" s="534"/>
      <c r="I18" s="534"/>
      <c r="J18" s="534"/>
      <c r="K18" s="534"/>
      <c r="L18" s="534"/>
      <c r="M18" s="534"/>
      <c r="N18" s="534"/>
      <c r="O18" s="534"/>
      <c r="P18" s="534"/>
      <c r="Q18" s="534"/>
      <c r="R18" s="534"/>
      <c r="S18" s="534"/>
      <c r="T18" s="534"/>
      <c r="U18" s="534"/>
      <c r="V18" s="534"/>
      <c r="W18" s="534"/>
      <c r="X18" s="534"/>
      <c r="Y18" s="534"/>
      <c r="Z18" s="534"/>
      <c r="AA18" s="534"/>
      <c r="AB18" s="534"/>
      <c r="AC18" s="534"/>
      <c r="AD18" s="534"/>
      <c r="AE18" s="534"/>
      <c r="AF18" s="534"/>
      <c r="AG18" s="534"/>
      <c r="AH18" s="534"/>
      <c r="AI18" s="534"/>
      <c r="AJ18" s="534"/>
      <c r="AK18" s="534"/>
      <c r="AL18" s="534"/>
      <c r="AM18" s="534"/>
      <c r="AN18" s="534"/>
      <c r="AO18" s="534"/>
      <c r="AP18" s="534"/>
      <c r="AQ18" s="534"/>
      <c r="AR18" s="534"/>
      <c r="AS18" s="534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</row>
    <row r="19" spans="1:58" s="47" customFormat="1" ht="15.75" customHeight="1" x14ac:dyDescent="0.25">
      <c r="A19" s="535" t="s">
        <v>64</v>
      </c>
      <c r="B19" s="535"/>
      <c r="C19" s="535"/>
      <c r="D19" s="535"/>
      <c r="E19" s="535"/>
      <c r="F19" s="535"/>
      <c r="G19" s="535"/>
      <c r="H19" s="535"/>
      <c r="I19" s="535"/>
      <c r="J19" s="535"/>
      <c r="K19" s="535"/>
      <c r="L19" s="535"/>
      <c r="M19" s="535"/>
      <c r="N19" s="535"/>
      <c r="O19" s="535"/>
      <c r="P19" s="535"/>
      <c r="Q19" s="535"/>
      <c r="R19" s="535"/>
      <c r="S19" s="535"/>
      <c r="T19" s="535"/>
      <c r="U19" s="535"/>
      <c r="V19" s="535"/>
      <c r="W19" s="535"/>
      <c r="X19" s="535"/>
      <c r="Y19" s="535"/>
      <c r="Z19" s="535"/>
      <c r="AA19" s="535"/>
      <c r="AB19" s="535"/>
      <c r="AC19" s="535"/>
      <c r="AD19" s="535"/>
      <c r="AE19" s="535"/>
      <c r="AF19" s="535"/>
      <c r="AG19" s="535"/>
      <c r="AH19" s="535"/>
      <c r="AI19" s="535"/>
      <c r="AJ19" s="535"/>
      <c r="AK19" s="535"/>
      <c r="AL19" s="535"/>
      <c r="AM19" s="535"/>
      <c r="AN19" s="535"/>
      <c r="AO19" s="535"/>
      <c r="AP19" s="535"/>
      <c r="AQ19" s="535"/>
      <c r="AR19" s="535"/>
      <c r="AS19" s="535"/>
      <c r="AT19" s="27"/>
      <c r="AU19" s="27"/>
      <c r="AV19" s="27"/>
      <c r="AW19" s="27"/>
      <c r="AX19" s="27"/>
      <c r="AY19" s="27"/>
      <c r="AZ19" s="27"/>
      <c r="BA19" s="27"/>
      <c r="BB19" s="27"/>
      <c r="BC19" s="27"/>
      <c r="BD19" s="27"/>
      <c r="BE19" s="27"/>
      <c r="BF19" s="27"/>
    </row>
    <row r="20" spans="1:58" s="47" customFormat="1" ht="15.75" customHeight="1" x14ac:dyDescent="0.2">
      <c r="A20" s="60"/>
      <c r="B20" s="6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</row>
    <row r="21" spans="1:58" s="47" customFormat="1" ht="15.75" customHeight="1" x14ac:dyDescent="0.2">
      <c r="A21" s="539" t="s">
        <v>220</v>
      </c>
      <c r="B21" s="539"/>
      <c r="C21" s="539"/>
      <c r="D21" s="539"/>
      <c r="E21" s="539"/>
      <c r="F21" s="539"/>
      <c r="G21" s="539"/>
      <c r="H21" s="539"/>
      <c r="I21" s="539"/>
      <c r="J21" s="539"/>
      <c r="K21" s="539"/>
      <c r="L21" s="539"/>
      <c r="M21" s="539"/>
      <c r="N21" s="539"/>
      <c r="O21" s="539"/>
      <c r="P21" s="539"/>
      <c r="Q21" s="539"/>
      <c r="R21" s="539"/>
      <c r="S21" s="539"/>
      <c r="T21" s="539"/>
      <c r="U21" s="539"/>
      <c r="V21" s="539"/>
      <c r="W21" s="539"/>
      <c r="X21" s="539"/>
      <c r="Y21" s="539"/>
      <c r="Z21" s="539"/>
      <c r="AA21" s="539"/>
      <c r="AB21" s="539"/>
      <c r="AC21" s="539"/>
      <c r="AD21" s="539"/>
      <c r="AE21" s="539"/>
      <c r="AF21" s="539"/>
      <c r="AG21" s="539"/>
      <c r="AH21" s="539"/>
      <c r="AI21" s="539"/>
      <c r="AJ21" s="539"/>
      <c r="AK21" s="539"/>
      <c r="AL21" s="539"/>
      <c r="AM21" s="539"/>
      <c r="AN21" s="539"/>
      <c r="AO21" s="539"/>
      <c r="AP21" s="539"/>
      <c r="AQ21" s="539"/>
      <c r="AR21" s="539"/>
      <c r="AS21" s="539"/>
    </row>
    <row r="22" spans="1:58" s="41" customFormat="1" ht="63" customHeight="1" x14ac:dyDescent="0.25">
      <c r="A22" s="536" t="s">
        <v>55</v>
      </c>
      <c r="B22" s="536" t="s">
        <v>56</v>
      </c>
      <c r="C22" s="536" t="s">
        <v>5</v>
      </c>
      <c r="D22" s="536" t="s">
        <v>101</v>
      </c>
      <c r="E22" s="536"/>
      <c r="F22" s="536"/>
      <c r="G22" s="536"/>
      <c r="H22" s="536"/>
      <c r="I22" s="536"/>
      <c r="J22" s="536"/>
      <c r="K22" s="536"/>
      <c r="L22" s="536"/>
      <c r="M22" s="536"/>
      <c r="N22" s="536"/>
      <c r="O22" s="536"/>
      <c r="P22" s="536"/>
      <c r="Q22" s="536"/>
      <c r="R22" s="536"/>
      <c r="S22" s="536"/>
      <c r="T22" s="536"/>
      <c r="U22" s="536"/>
      <c r="V22" s="536"/>
      <c r="W22" s="536"/>
      <c r="X22" s="536"/>
      <c r="Y22" s="536"/>
      <c r="Z22" s="536"/>
      <c r="AA22" s="536"/>
      <c r="AB22" s="536"/>
      <c r="AC22" s="536"/>
      <c r="AD22" s="536"/>
      <c r="AE22" s="536"/>
      <c r="AF22" s="536"/>
      <c r="AG22" s="536"/>
      <c r="AH22" s="536"/>
      <c r="AI22" s="536"/>
      <c r="AJ22" s="536"/>
      <c r="AK22" s="536"/>
      <c r="AL22" s="536"/>
      <c r="AM22" s="536"/>
      <c r="AN22" s="536"/>
      <c r="AO22" s="536"/>
      <c r="AP22" s="536"/>
      <c r="AQ22" s="536"/>
      <c r="AR22" s="536"/>
      <c r="AS22" s="536"/>
    </row>
    <row r="23" spans="1:58" ht="145.5" customHeight="1" x14ac:dyDescent="0.2">
      <c r="A23" s="536"/>
      <c r="B23" s="536"/>
      <c r="C23" s="536"/>
      <c r="D23" s="536" t="s">
        <v>74</v>
      </c>
      <c r="E23" s="536"/>
      <c r="F23" s="536"/>
      <c r="G23" s="536"/>
      <c r="H23" s="536"/>
      <c r="I23" s="536"/>
      <c r="J23" s="536" t="s">
        <v>75</v>
      </c>
      <c r="K23" s="536"/>
      <c r="L23" s="536"/>
      <c r="M23" s="536"/>
      <c r="N23" s="536"/>
      <c r="O23" s="536"/>
      <c r="P23" s="536" t="s">
        <v>69</v>
      </c>
      <c r="Q23" s="536"/>
      <c r="R23" s="536"/>
      <c r="S23" s="536"/>
      <c r="T23" s="536"/>
      <c r="U23" s="536"/>
      <c r="V23" s="536" t="s">
        <v>70</v>
      </c>
      <c r="W23" s="536"/>
      <c r="X23" s="536"/>
      <c r="Y23" s="536"/>
      <c r="Z23" s="536"/>
      <c r="AA23" s="536"/>
      <c r="AB23" s="536" t="s">
        <v>57</v>
      </c>
      <c r="AC23" s="536"/>
      <c r="AD23" s="536"/>
      <c r="AE23" s="536"/>
      <c r="AF23" s="536"/>
      <c r="AG23" s="536"/>
      <c r="AH23" s="536" t="s">
        <v>67</v>
      </c>
      <c r="AI23" s="536"/>
      <c r="AJ23" s="536"/>
      <c r="AK23" s="536"/>
      <c r="AL23" s="536"/>
      <c r="AM23" s="536"/>
      <c r="AN23" s="536" t="s">
        <v>68</v>
      </c>
      <c r="AO23" s="536"/>
      <c r="AP23" s="536"/>
      <c r="AQ23" s="536"/>
      <c r="AR23" s="536"/>
      <c r="AS23" s="536"/>
    </row>
    <row r="24" spans="1:58" s="42" customFormat="1" ht="192" customHeight="1" x14ac:dyDescent="0.2">
      <c r="A24" s="536"/>
      <c r="B24" s="536"/>
      <c r="C24" s="536"/>
      <c r="D24" s="533" t="s">
        <v>76</v>
      </c>
      <c r="E24" s="533"/>
      <c r="F24" s="533" t="s">
        <v>76</v>
      </c>
      <c r="G24" s="533"/>
      <c r="H24" s="537" t="s">
        <v>1</v>
      </c>
      <c r="I24" s="537"/>
      <c r="J24" s="533" t="s">
        <v>76</v>
      </c>
      <c r="K24" s="533"/>
      <c r="L24" s="533" t="s">
        <v>76</v>
      </c>
      <c r="M24" s="533"/>
      <c r="N24" s="537" t="s">
        <v>1</v>
      </c>
      <c r="O24" s="537"/>
      <c r="P24" s="533" t="s">
        <v>76</v>
      </c>
      <c r="Q24" s="533"/>
      <c r="R24" s="533" t="s">
        <v>76</v>
      </c>
      <c r="S24" s="533"/>
      <c r="T24" s="537" t="s">
        <v>1</v>
      </c>
      <c r="U24" s="537"/>
      <c r="V24" s="533" t="s">
        <v>76</v>
      </c>
      <c r="W24" s="533"/>
      <c r="X24" s="533" t="s">
        <v>76</v>
      </c>
      <c r="Y24" s="533"/>
      <c r="Z24" s="537" t="s">
        <v>1</v>
      </c>
      <c r="AA24" s="537"/>
      <c r="AB24" s="533" t="s">
        <v>76</v>
      </c>
      <c r="AC24" s="533"/>
      <c r="AD24" s="533" t="s">
        <v>76</v>
      </c>
      <c r="AE24" s="533"/>
      <c r="AF24" s="537" t="s">
        <v>1</v>
      </c>
      <c r="AG24" s="537"/>
      <c r="AH24" s="533" t="s">
        <v>76</v>
      </c>
      <c r="AI24" s="533"/>
      <c r="AJ24" s="533" t="s">
        <v>76</v>
      </c>
      <c r="AK24" s="533"/>
      <c r="AL24" s="537" t="s">
        <v>1</v>
      </c>
      <c r="AM24" s="537"/>
      <c r="AN24" s="533" t="s">
        <v>76</v>
      </c>
      <c r="AO24" s="533"/>
      <c r="AP24" s="533" t="s">
        <v>76</v>
      </c>
      <c r="AQ24" s="533"/>
      <c r="AR24" s="537" t="s">
        <v>1</v>
      </c>
      <c r="AS24" s="537"/>
    </row>
    <row r="25" spans="1:58" ht="91.5" customHeight="1" x14ac:dyDescent="0.2">
      <c r="A25" s="536"/>
      <c r="B25" s="536"/>
      <c r="C25" s="536"/>
      <c r="D25" s="49" t="s">
        <v>23</v>
      </c>
      <c r="E25" s="50" t="s">
        <v>24</v>
      </c>
      <c r="F25" s="49" t="s">
        <v>23</v>
      </c>
      <c r="G25" s="50" t="s">
        <v>24</v>
      </c>
      <c r="H25" s="49" t="s">
        <v>23</v>
      </c>
      <c r="I25" s="50" t="s">
        <v>24</v>
      </c>
      <c r="J25" s="49" t="s">
        <v>23</v>
      </c>
      <c r="K25" s="50" t="s">
        <v>24</v>
      </c>
      <c r="L25" s="49" t="s">
        <v>23</v>
      </c>
      <c r="M25" s="50" t="s">
        <v>24</v>
      </c>
      <c r="N25" s="49" t="s">
        <v>23</v>
      </c>
      <c r="O25" s="50" t="s">
        <v>24</v>
      </c>
      <c r="P25" s="49" t="s">
        <v>23</v>
      </c>
      <c r="Q25" s="50" t="s">
        <v>24</v>
      </c>
      <c r="R25" s="49" t="s">
        <v>23</v>
      </c>
      <c r="S25" s="50" t="s">
        <v>24</v>
      </c>
      <c r="T25" s="49" t="s">
        <v>23</v>
      </c>
      <c r="U25" s="50" t="s">
        <v>24</v>
      </c>
      <c r="V25" s="49" t="s">
        <v>23</v>
      </c>
      <c r="W25" s="50" t="s">
        <v>24</v>
      </c>
      <c r="X25" s="49" t="s">
        <v>23</v>
      </c>
      <c r="Y25" s="50" t="s">
        <v>24</v>
      </c>
      <c r="Z25" s="49" t="s">
        <v>23</v>
      </c>
      <c r="AA25" s="50" t="s">
        <v>24</v>
      </c>
      <c r="AB25" s="49" t="s">
        <v>23</v>
      </c>
      <c r="AC25" s="50" t="s">
        <v>24</v>
      </c>
      <c r="AD25" s="49" t="s">
        <v>23</v>
      </c>
      <c r="AE25" s="50" t="s">
        <v>24</v>
      </c>
      <c r="AF25" s="49" t="s">
        <v>23</v>
      </c>
      <c r="AG25" s="50" t="s">
        <v>24</v>
      </c>
      <c r="AH25" s="49" t="s">
        <v>23</v>
      </c>
      <c r="AI25" s="50" t="s">
        <v>24</v>
      </c>
      <c r="AJ25" s="49" t="s">
        <v>23</v>
      </c>
      <c r="AK25" s="50" t="s">
        <v>24</v>
      </c>
      <c r="AL25" s="49" t="s">
        <v>23</v>
      </c>
      <c r="AM25" s="50" t="s">
        <v>24</v>
      </c>
      <c r="AN25" s="49" t="s">
        <v>23</v>
      </c>
      <c r="AO25" s="50" t="s">
        <v>24</v>
      </c>
      <c r="AP25" s="49" t="s">
        <v>23</v>
      </c>
      <c r="AQ25" s="50" t="s">
        <v>24</v>
      </c>
      <c r="AR25" s="49" t="s">
        <v>23</v>
      </c>
      <c r="AS25" s="50" t="s">
        <v>24</v>
      </c>
    </row>
    <row r="26" spans="1:58" s="44" customFormat="1" ht="15.75" x14ac:dyDescent="0.25">
      <c r="A26" s="57">
        <v>1</v>
      </c>
      <c r="B26" s="43">
        <v>2</v>
      </c>
      <c r="C26" s="57">
        <v>3</v>
      </c>
      <c r="D26" s="122" t="s">
        <v>162</v>
      </c>
      <c r="E26" s="122" t="s">
        <v>163</v>
      </c>
      <c r="F26" s="122" t="s">
        <v>164</v>
      </c>
      <c r="G26" s="122" t="s">
        <v>165</v>
      </c>
      <c r="H26" s="122" t="s">
        <v>166</v>
      </c>
      <c r="I26" s="122" t="s">
        <v>166</v>
      </c>
      <c r="J26" s="122" t="s">
        <v>167</v>
      </c>
      <c r="K26" s="122" t="s">
        <v>168</v>
      </c>
      <c r="L26" s="122" t="s">
        <v>169</v>
      </c>
      <c r="M26" s="122" t="s">
        <v>170</v>
      </c>
      <c r="N26" s="122" t="s">
        <v>171</v>
      </c>
      <c r="O26" s="122" t="s">
        <v>171</v>
      </c>
      <c r="P26" s="122" t="s">
        <v>172</v>
      </c>
      <c r="Q26" s="122" t="s">
        <v>173</v>
      </c>
      <c r="R26" s="122" t="s">
        <v>174</v>
      </c>
      <c r="S26" s="122" t="s">
        <v>175</v>
      </c>
      <c r="T26" s="122" t="s">
        <v>176</v>
      </c>
      <c r="U26" s="122" t="s">
        <v>176</v>
      </c>
      <c r="V26" s="122" t="s">
        <v>177</v>
      </c>
      <c r="W26" s="122" t="s">
        <v>178</v>
      </c>
      <c r="X26" s="122" t="s">
        <v>179</v>
      </c>
      <c r="Y26" s="122" t="s">
        <v>180</v>
      </c>
      <c r="Z26" s="122" t="s">
        <v>181</v>
      </c>
      <c r="AA26" s="122" t="s">
        <v>181</v>
      </c>
      <c r="AB26" s="122" t="s">
        <v>182</v>
      </c>
      <c r="AC26" s="122" t="s">
        <v>183</v>
      </c>
      <c r="AD26" s="122" t="s">
        <v>184</v>
      </c>
      <c r="AE26" s="122" t="s">
        <v>185</v>
      </c>
      <c r="AF26" s="122" t="s">
        <v>186</v>
      </c>
      <c r="AG26" s="122" t="s">
        <v>186</v>
      </c>
      <c r="AH26" s="122" t="s">
        <v>187</v>
      </c>
      <c r="AI26" s="122" t="s">
        <v>188</v>
      </c>
      <c r="AJ26" s="122" t="s">
        <v>189</v>
      </c>
      <c r="AK26" s="122" t="s">
        <v>190</v>
      </c>
      <c r="AL26" s="122" t="s">
        <v>191</v>
      </c>
      <c r="AM26" s="122" t="s">
        <v>191</v>
      </c>
      <c r="AN26" s="122" t="s">
        <v>192</v>
      </c>
      <c r="AO26" s="122" t="s">
        <v>193</v>
      </c>
      <c r="AP26" s="122" t="s">
        <v>194</v>
      </c>
      <c r="AQ26" s="122" t="s">
        <v>195</v>
      </c>
      <c r="AR26" s="122" t="s">
        <v>196</v>
      </c>
      <c r="AS26" s="122" t="s">
        <v>196</v>
      </c>
    </row>
    <row r="27" spans="1:58" s="44" customFormat="1" ht="15.75" x14ac:dyDescent="0.25">
      <c r="A27" s="51"/>
      <c r="B27" s="54"/>
      <c r="C27" s="43"/>
      <c r="D27" s="43"/>
      <c r="E27" s="57"/>
      <c r="F27" s="57"/>
      <c r="G27" s="57"/>
      <c r="H27" s="57"/>
      <c r="I27" s="43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</row>
  </sheetData>
  <mergeCells count="46">
    <mergeCell ref="A21:AS21"/>
    <mergeCell ref="K2:L2"/>
    <mergeCell ref="M2:N2"/>
    <mergeCell ref="A6:AS6"/>
    <mergeCell ref="A8:AS8"/>
    <mergeCell ref="A9:AS9"/>
    <mergeCell ref="A4:AS4"/>
    <mergeCell ref="AH24:AI24"/>
    <mergeCell ref="H24:I24"/>
    <mergeCell ref="R24:S24"/>
    <mergeCell ref="T24:U24"/>
    <mergeCell ref="A11:AS11"/>
    <mergeCell ref="A12:AS12"/>
    <mergeCell ref="A14:AS14"/>
    <mergeCell ref="A22:A25"/>
    <mergeCell ref="B22:B25"/>
    <mergeCell ref="C22:C25"/>
    <mergeCell ref="D22:AS22"/>
    <mergeCell ref="AR24:AS24"/>
    <mergeCell ref="D23:I23"/>
    <mergeCell ref="J23:O23"/>
    <mergeCell ref="P23:U23"/>
    <mergeCell ref="V23:AA23"/>
    <mergeCell ref="N24:O24"/>
    <mergeCell ref="P24:Q24"/>
    <mergeCell ref="X24:Y24"/>
    <mergeCell ref="Z24:AA24"/>
    <mergeCell ref="AD24:AE24"/>
    <mergeCell ref="AB24:AC24"/>
    <mergeCell ref="V24:W24"/>
    <mergeCell ref="D24:E24"/>
    <mergeCell ref="F24:G24"/>
    <mergeCell ref="A16:AS16"/>
    <mergeCell ref="B17:AS17"/>
    <mergeCell ref="A18:AS18"/>
    <mergeCell ref="A19:AS19"/>
    <mergeCell ref="AB23:AG23"/>
    <mergeCell ref="AJ24:AK24"/>
    <mergeCell ref="AN24:AO24"/>
    <mergeCell ref="AP24:AQ24"/>
    <mergeCell ref="AN23:AS23"/>
    <mergeCell ref="AH23:AM23"/>
    <mergeCell ref="AF24:AG24"/>
    <mergeCell ref="AL24:AM24"/>
    <mergeCell ref="J24:K24"/>
    <mergeCell ref="L24:M24"/>
  </mergeCells>
  <pageMargins left="0.74803149606299213" right="0.74803149606299213" top="0.98425196850393704" bottom="0.98425196850393704" header="0.51181102362204722" footer="0.51181102362204722"/>
  <pageSetup paperSize="8" scale="42" fitToHeight="2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G22"/>
  <sheetViews>
    <sheetView showRuler="0" view="pageBreakPreview" topLeftCell="A4" zoomScale="85" zoomScaleNormal="70" zoomScaleSheetLayoutView="85" workbookViewId="0">
      <selection activeCell="F28" sqref="F28"/>
    </sheetView>
  </sheetViews>
  <sheetFormatPr defaultColWidth="9" defaultRowHeight="15.75" x14ac:dyDescent="0.25"/>
  <cols>
    <col min="1" max="1" width="9" style="75" customWidth="1"/>
    <col min="2" max="2" width="31.875" style="75" customWidth="1"/>
    <col min="3" max="5" width="7.875" style="75" customWidth="1"/>
    <col min="6" max="6" width="8.25" style="75" customWidth="1"/>
    <col min="7" max="10" width="7.875" style="75" customWidth="1"/>
    <col min="11" max="11" width="8.25" style="75" customWidth="1"/>
    <col min="12" max="15" width="7.875" style="75" customWidth="1"/>
    <col min="16" max="16" width="8.25" style="75" customWidth="1"/>
    <col min="17" max="20" width="7.875" style="75" customWidth="1"/>
    <col min="21" max="21" width="8.25" style="75" customWidth="1"/>
    <col min="22" max="22" width="7.875" style="75" customWidth="1"/>
    <col min="23" max="24" width="8.25" style="75" customWidth="1"/>
    <col min="25" max="25" width="9.5" style="75" customWidth="1"/>
    <col min="26" max="26" width="10.125" style="75" customWidth="1"/>
    <col min="27" max="32" width="8.25" style="75" customWidth="1"/>
    <col min="33" max="33" width="12.75" style="75" customWidth="1"/>
    <col min="34" max="16384" width="9" style="75"/>
  </cols>
  <sheetData>
    <row r="1" spans="1:33" ht="18.75" x14ac:dyDescent="0.25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V1" s="38" t="s">
        <v>231</v>
      </c>
    </row>
    <row r="2" spans="1:33" ht="18.75" x14ac:dyDescent="0.3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V2" s="23" t="s">
        <v>2</v>
      </c>
    </row>
    <row r="3" spans="1:33" ht="18.75" x14ac:dyDescent="0.3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V3" s="23" t="s">
        <v>161</v>
      </c>
    </row>
    <row r="4" spans="1:33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</row>
    <row r="5" spans="1:33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4"/>
      <c r="Q5" s="14"/>
    </row>
    <row r="6" spans="1:33" ht="18.75" customHeight="1" x14ac:dyDescent="0.3">
      <c r="A6" s="484" t="s">
        <v>82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</row>
    <row r="7" spans="1:33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</row>
    <row r="8" spans="1:33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  <c r="Q8" s="14"/>
    </row>
    <row r="9" spans="1:33" ht="18.75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</row>
    <row r="10" spans="1:33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</row>
    <row r="11" spans="1:33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4"/>
      <c r="Q11" s="14"/>
    </row>
    <row r="12" spans="1:33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</row>
    <row r="13" spans="1:33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</row>
    <row r="14" spans="1:33" s="77" customFormat="1" ht="13.5" customHeight="1" x14ac:dyDescent="0.3"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</row>
    <row r="15" spans="1:33" s="79" customFormat="1" ht="26.25" customHeight="1" thickBot="1" x14ac:dyDescent="0.25">
      <c r="A15" s="563" t="s">
        <v>109</v>
      </c>
      <c r="B15" s="563"/>
      <c r="C15" s="563"/>
      <c r="D15" s="563"/>
      <c r="E15" s="563"/>
      <c r="F15" s="563"/>
      <c r="G15" s="563"/>
      <c r="H15" s="563"/>
      <c r="I15" s="563"/>
      <c r="J15" s="563"/>
      <c r="K15" s="563"/>
      <c r="L15" s="563"/>
      <c r="M15" s="563"/>
      <c r="N15" s="563"/>
      <c r="O15" s="563"/>
      <c r="P15" s="563"/>
      <c r="Q15" s="563"/>
      <c r="R15" s="563"/>
      <c r="S15" s="563"/>
      <c r="T15" s="563"/>
      <c r="U15" s="563"/>
      <c r="V15" s="563"/>
      <c r="W15" s="78"/>
      <c r="X15" s="78"/>
      <c r="Y15" s="78"/>
      <c r="Z15" s="78"/>
      <c r="AA15" s="78"/>
      <c r="AB15" s="78"/>
      <c r="AC15" s="78"/>
      <c r="AD15" s="78"/>
      <c r="AE15" s="78"/>
      <c r="AF15" s="78"/>
    </row>
    <row r="16" spans="1:33" s="80" customFormat="1" ht="66.75" customHeight="1" x14ac:dyDescent="0.25">
      <c r="A16" s="564" t="s">
        <v>102</v>
      </c>
      <c r="B16" s="566" t="s">
        <v>103</v>
      </c>
      <c r="C16" s="568" t="s">
        <v>104</v>
      </c>
      <c r="D16" s="569"/>
      <c r="E16" s="569"/>
      <c r="F16" s="570"/>
      <c r="G16" s="574" t="s">
        <v>105</v>
      </c>
      <c r="H16" s="569"/>
      <c r="I16" s="569"/>
      <c r="J16" s="570"/>
      <c r="K16" s="568" t="s">
        <v>106</v>
      </c>
      <c r="L16" s="569"/>
      <c r="M16" s="569"/>
      <c r="N16" s="570"/>
      <c r="O16" s="568" t="s">
        <v>107</v>
      </c>
      <c r="P16" s="569"/>
      <c r="Q16" s="569"/>
      <c r="R16" s="570"/>
      <c r="S16" s="568" t="s">
        <v>108</v>
      </c>
      <c r="T16" s="569"/>
      <c r="U16" s="569"/>
      <c r="V16" s="570"/>
    </row>
    <row r="17" spans="1:22" s="80" customFormat="1" ht="17.25" customHeight="1" thickBot="1" x14ac:dyDescent="0.3">
      <c r="A17" s="565"/>
      <c r="B17" s="567"/>
      <c r="C17" s="571"/>
      <c r="D17" s="572"/>
      <c r="E17" s="572"/>
      <c r="F17" s="573"/>
      <c r="G17" s="575" t="s">
        <v>255</v>
      </c>
      <c r="H17" s="561"/>
      <c r="I17" s="561" t="s">
        <v>256</v>
      </c>
      <c r="J17" s="562"/>
      <c r="K17" s="575" t="s">
        <v>255</v>
      </c>
      <c r="L17" s="561"/>
      <c r="M17" s="561" t="s">
        <v>256</v>
      </c>
      <c r="N17" s="562"/>
      <c r="O17" s="575" t="s">
        <v>255</v>
      </c>
      <c r="P17" s="561"/>
      <c r="Q17" s="561" t="s">
        <v>256</v>
      </c>
      <c r="R17" s="562"/>
      <c r="S17" s="575" t="s">
        <v>255</v>
      </c>
      <c r="T17" s="561"/>
      <c r="U17" s="561" t="s">
        <v>256</v>
      </c>
      <c r="V17" s="562"/>
    </row>
    <row r="18" spans="1:22" s="80" customFormat="1" ht="16.5" x14ac:dyDescent="0.25">
      <c r="A18" s="83">
        <v>1</v>
      </c>
      <c r="B18" s="84">
        <v>2</v>
      </c>
      <c r="C18" s="576">
        <v>3</v>
      </c>
      <c r="D18" s="577"/>
      <c r="E18" s="577"/>
      <c r="F18" s="578"/>
      <c r="G18" s="579">
        <v>4</v>
      </c>
      <c r="H18" s="577"/>
      <c r="I18" s="577">
        <v>5</v>
      </c>
      <c r="J18" s="578"/>
      <c r="K18" s="576">
        <v>6</v>
      </c>
      <c r="L18" s="577"/>
      <c r="M18" s="577">
        <v>7</v>
      </c>
      <c r="N18" s="578"/>
      <c r="O18" s="576">
        <v>8</v>
      </c>
      <c r="P18" s="577"/>
      <c r="Q18" s="577">
        <v>9</v>
      </c>
      <c r="R18" s="578"/>
      <c r="S18" s="576">
        <v>10</v>
      </c>
      <c r="T18" s="577"/>
      <c r="U18" s="577">
        <v>11</v>
      </c>
      <c r="V18" s="578"/>
    </row>
    <row r="19" spans="1:22" s="80" customFormat="1" ht="16.5" x14ac:dyDescent="0.25">
      <c r="A19" s="81"/>
      <c r="B19" s="153"/>
      <c r="C19" s="542"/>
      <c r="D19" s="543"/>
      <c r="E19" s="543"/>
      <c r="F19" s="544"/>
      <c r="G19" s="557"/>
      <c r="H19" s="543"/>
      <c r="I19" s="543"/>
      <c r="J19" s="544"/>
      <c r="K19" s="542"/>
      <c r="L19" s="543"/>
      <c r="M19" s="543"/>
      <c r="N19" s="544"/>
      <c r="O19" s="542"/>
      <c r="P19" s="543"/>
      <c r="Q19" s="543"/>
      <c r="R19" s="544"/>
      <c r="S19" s="545"/>
      <c r="T19" s="546"/>
      <c r="U19" s="551"/>
      <c r="V19" s="552"/>
    </row>
    <row r="20" spans="1:22" s="80" customFormat="1" ht="16.5" x14ac:dyDescent="0.25">
      <c r="A20" s="81"/>
      <c r="B20" s="153"/>
      <c r="C20" s="542"/>
      <c r="D20" s="543"/>
      <c r="E20" s="543"/>
      <c r="F20" s="544"/>
      <c r="G20" s="557"/>
      <c r="H20" s="543"/>
      <c r="I20" s="543"/>
      <c r="J20" s="544"/>
      <c r="K20" s="542"/>
      <c r="L20" s="543"/>
      <c r="M20" s="543"/>
      <c r="N20" s="544"/>
      <c r="O20" s="542"/>
      <c r="P20" s="543"/>
      <c r="Q20" s="543"/>
      <c r="R20" s="544"/>
      <c r="S20" s="547"/>
      <c r="T20" s="548"/>
      <c r="U20" s="553"/>
      <c r="V20" s="554"/>
    </row>
    <row r="21" spans="1:22" s="80" customFormat="1" ht="16.5" x14ac:dyDescent="0.25">
      <c r="A21" s="152"/>
      <c r="B21" s="153"/>
      <c r="C21" s="542"/>
      <c r="D21" s="543"/>
      <c r="E21" s="543"/>
      <c r="F21" s="544"/>
      <c r="G21" s="557"/>
      <c r="H21" s="543"/>
      <c r="I21" s="543"/>
      <c r="J21" s="544"/>
      <c r="K21" s="542"/>
      <c r="L21" s="543"/>
      <c r="M21" s="543"/>
      <c r="N21" s="544"/>
      <c r="O21" s="542"/>
      <c r="P21" s="543"/>
      <c r="Q21" s="543"/>
      <c r="R21" s="544"/>
      <c r="S21" s="547"/>
      <c r="T21" s="548"/>
      <c r="U21" s="553"/>
      <c r="V21" s="554"/>
    </row>
    <row r="22" spans="1:22" s="80" customFormat="1" ht="17.25" thickBot="1" x14ac:dyDescent="0.3">
      <c r="A22" s="82"/>
      <c r="B22" s="153"/>
      <c r="C22" s="558"/>
      <c r="D22" s="559"/>
      <c r="E22" s="559"/>
      <c r="F22" s="560"/>
      <c r="G22" s="580"/>
      <c r="H22" s="559"/>
      <c r="I22" s="559"/>
      <c r="J22" s="560"/>
      <c r="K22" s="558"/>
      <c r="L22" s="559"/>
      <c r="M22" s="559"/>
      <c r="N22" s="560"/>
      <c r="O22" s="558"/>
      <c r="P22" s="559"/>
      <c r="Q22" s="559"/>
      <c r="R22" s="560"/>
      <c r="S22" s="549"/>
      <c r="T22" s="550"/>
      <c r="U22" s="555"/>
      <c r="V22" s="556"/>
    </row>
  </sheetData>
  <mergeCells count="62">
    <mergeCell ref="A12:V12"/>
    <mergeCell ref="A4:V4"/>
    <mergeCell ref="A7:V7"/>
    <mergeCell ref="A9:V9"/>
    <mergeCell ref="A10:V10"/>
    <mergeCell ref="A6:V6"/>
    <mergeCell ref="A13:V13"/>
    <mergeCell ref="C22:F22"/>
    <mergeCell ref="G22:H22"/>
    <mergeCell ref="I22:J22"/>
    <mergeCell ref="K22:L22"/>
    <mergeCell ref="M22:N22"/>
    <mergeCell ref="C20:F20"/>
    <mergeCell ref="G20:H20"/>
    <mergeCell ref="I20:J20"/>
    <mergeCell ref="K20:L20"/>
    <mergeCell ref="Q18:R18"/>
    <mergeCell ref="S18:T18"/>
    <mergeCell ref="U18:V18"/>
    <mergeCell ref="C19:F19"/>
    <mergeCell ref="G19:H19"/>
    <mergeCell ref="I19:J19"/>
    <mergeCell ref="O19:P19"/>
    <mergeCell ref="Q19:R19"/>
    <mergeCell ref="C18:F18"/>
    <mergeCell ref="G18:H18"/>
    <mergeCell ref="I18:J18"/>
    <mergeCell ref="K18:L18"/>
    <mergeCell ref="M18:N18"/>
    <mergeCell ref="O18:P18"/>
    <mergeCell ref="U17:V17"/>
    <mergeCell ref="A15:V15"/>
    <mergeCell ref="A16:A17"/>
    <mergeCell ref="B16:B17"/>
    <mergeCell ref="C16:F17"/>
    <mergeCell ref="G16:J16"/>
    <mergeCell ref="K16:N16"/>
    <mergeCell ref="O16:R16"/>
    <mergeCell ref="S16:V16"/>
    <mergeCell ref="G17:H17"/>
    <mergeCell ref="I17:J17"/>
    <mergeCell ref="K17:L17"/>
    <mergeCell ref="M17:N17"/>
    <mergeCell ref="O17:P17"/>
    <mergeCell ref="Q17:R17"/>
    <mergeCell ref="S17:T17"/>
    <mergeCell ref="O21:P21"/>
    <mergeCell ref="Q21:R21"/>
    <mergeCell ref="S19:T22"/>
    <mergeCell ref="U19:V22"/>
    <mergeCell ref="C21:F21"/>
    <mergeCell ref="G21:H21"/>
    <mergeCell ref="I21:J21"/>
    <mergeCell ref="K21:L21"/>
    <mergeCell ref="M21:N21"/>
    <mergeCell ref="M20:N20"/>
    <mergeCell ref="O20:P20"/>
    <mergeCell ref="Q20:R20"/>
    <mergeCell ref="O22:P22"/>
    <mergeCell ref="Q22:R22"/>
    <mergeCell ref="K19:L19"/>
    <mergeCell ref="M19:N19"/>
  </mergeCells>
  <pageMargins left="0.59055118110236227" right="0.43307086614173229" top="0.6692913385826772" bottom="0.70866141732283472" header="0.51181102362204722" footer="0.51181102362204722"/>
  <pageSetup paperSize="9" scale="63" orientation="landscape" r:id="rId1"/>
  <headerFooter alignWithMargins="0">
    <oddHeader xml:space="preserve">&amp;C&amp;18 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  <pageSetUpPr fitToPage="1"/>
  </sheetPr>
  <dimension ref="A1:AT25"/>
  <sheetViews>
    <sheetView view="pageBreakPreview" zoomScale="60" zoomScaleNormal="40" workbookViewId="0">
      <selection activeCell="AC22" sqref="AC22:AC24"/>
    </sheetView>
  </sheetViews>
  <sheetFormatPr defaultRowHeight="15" x14ac:dyDescent="0.25"/>
  <cols>
    <col min="1" max="1" width="3.5" style="88" customWidth="1"/>
    <col min="2" max="2" width="20.625" style="88" customWidth="1"/>
    <col min="3" max="3" width="10.375" style="88" customWidth="1"/>
    <col min="4" max="4" width="11" style="88" customWidth="1"/>
    <col min="5" max="10" width="6.75" style="88" customWidth="1"/>
    <col min="11" max="11" width="12.375" style="88" customWidth="1"/>
    <col min="12" max="12" width="11.75" style="88" customWidth="1"/>
    <col min="13" max="13" width="11.5" style="88" customWidth="1"/>
    <col min="14" max="14" width="10.75" style="88" customWidth="1"/>
    <col min="15" max="15" width="14.125" style="88" customWidth="1"/>
    <col min="16" max="16" width="13.5" style="88" customWidth="1"/>
    <col min="17" max="18" width="8.5" style="88" customWidth="1"/>
    <col min="19" max="19" width="13.125" style="88" customWidth="1"/>
    <col min="20" max="20" width="11.625" style="88" customWidth="1"/>
    <col min="21" max="21" width="12.375" style="88" customWidth="1"/>
    <col min="22" max="22" width="12.5" style="88" customWidth="1"/>
    <col min="23" max="23" width="14.5" style="88" customWidth="1"/>
    <col min="24" max="24" width="6.75" style="88" customWidth="1"/>
    <col min="25" max="25" width="12.625" style="88" customWidth="1"/>
    <col min="26" max="26" width="15.875" style="88" customWidth="1"/>
    <col min="27" max="27" width="12" style="88" customWidth="1"/>
    <col min="28" max="29" width="11.625" style="88" customWidth="1"/>
    <col min="30" max="30" width="10.875" style="88" customWidth="1"/>
    <col min="31" max="31" width="10.375" style="88" customWidth="1"/>
    <col min="32" max="33" width="8.5" style="88" customWidth="1"/>
    <col min="34" max="34" width="11.5" style="88" customWidth="1"/>
    <col min="35" max="35" width="12.875" style="88" customWidth="1"/>
    <col min="36" max="36" width="12.5" style="88" customWidth="1"/>
    <col min="37" max="39" width="8.5" style="88" customWidth="1"/>
    <col min="40" max="40" width="11.125" style="88" customWidth="1"/>
    <col min="41" max="41" width="12.5" style="88" customWidth="1"/>
    <col min="42" max="42" width="13.625" style="88" customWidth="1"/>
    <col min="43" max="43" width="14.375" style="88" customWidth="1"/>
    <col min="44" max="44" width="15.75" style="88" customWidth="1"/>
    <col min="45" max="46" width="13.75" style="88" customWidth="1"/>
    <col min="47" max="16384" width="9" style="88"/>
  </cols>
  <sheetData>
    <row r="1" spans="1:46" ht="18.75" x14ac:dyDescent="0.25">
      <c r="A1" s="92"/>
      <c r="AT1" s="38" t="s">
        <v>232</v>
      </c>
    </row>
    <row r="2" spans="1:46" ht="18.75" x14ac:dyDescent="0.3">
      <c r="A2" s="92"/>
      <c r="AT2" s="23" t="s">
        <v>2</v>
      </c>
    </row>
    <row r="3" spans="1:46" ht="18.75" x14ac:dyDescent="0.3">
      <c r="A3" s="92"/>
      <c r="AT3" s="23" t="s">
        <v>161</v>
      </c>
    </row>
    <row r="4" spans="1:46" ht="18.75" x14ac:dyDescent="0.3">
      <c r="A4" s="92"/>
      <c r="AT4" s="23"/>
    </row>
    <row r="5" spans="1:46" ht="18.75" x14ac:dyDescent="0.3">
      <c r="A5" s="594" t="s">
        <v>244</v>
      </c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4"/>
      <c r="M5" s="594"/>
      <c r="N5" s="594"/>
      <c r="O5" s="594"/>
      <c r="P5" s="594"/>
      <c r="Q5" s="594"/>
      <c r="R5" s="594"/>
      <c r="S5" s="594"/>
      <c r="T5" s="594"/>
      <c r="U5" s="594"/>
      <c r="V5" s="594"/>
      <c r="W5" s="594"/>
      <c r="X5" s="594"/>
      <c r="Y5" s="594"/>
      <c r="Z5" s="594"/>
      <c r="AA5" s="594"/>
      <c r="AB5" s="594"/>
      <c r="AC5" s="594"/>
      <c r="AD5" s="594"/>
      <c r="AE5" s="594"/>
      <c r="AF5" s="594"/>
      <c r="AG5" s="594"/>
      <c r="AH5" s="594"/>
      <c r="AI5" s="594"/>
      <c r="AJ5" s="594"/>
      <c r="AK5" s="594"/>
      <c r="AL5" s="594"/>
      <c r="AM5" s="594"/>
      <c r="AN5" s="594"/>
      <c r="AO5" s="594"/>
      <c r="AP5" s="594"/>
      <c r="AQ5" s="594"/>
      <c r="AR5" s="594"/>
      <c r="AS5" s="594"/>
      <c r="AT5" s="594"/>
    </row>
    <row r="6" spans="1:46" ht="18.75" x14ac:dyDescent="0.3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</row>
    <row r="7" spans="1:46" ht="18.75" x14ac:dyDescent="0.3">
      <c r="A7" s="598" t="s">
        <v>155</v>
      </c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  <c r="S7" s="598"/>
      <c r="T7" s="598"/>
      <c r="U7" s="598"/>
      <c r="V7" s="598"/>
      <c r="W7" s="598"/>
      <c r="X7" s="598"/>
      <c r="Y7" s="598"/>
      <c r="Z7" s="598"/>
      <c r="AA7" s="598"/>
      <c r="AB7" s="598"/>
      <c r="AC7" s="598"/>
      <c r="AD7" s="598"/>
      <c r="AE7" s="598"/>
      <c r="AF7" s="598"/>
      <c r="AG7" s="598"/>
      <c r="AH7" s="598"/>
      <c r="AI7" s="598"/>
      <c r="AJ7" s="598"/>
      <c r="AK7" s="598"/>
      <c r="AL7" s="598"/>
      <c r="AM7" s="598"/>
      <c r="AN7" s="598"/>
      <c r="AO7" s="598"/>
      <c r="AP7" s="598"/>
      <c r="AQ7" s="598"/>
      <c r="AR7" s="598"/>
      <c r="AS7" s="598"/>
      <c r="AT7" s="598"/>
    </row>
    <row r="8" spans="1:46" ht="18.75" x14ac:dyDescent="0.3">
      <c r="A8" s="598" t="s">
        <v>83</v>
      </c>
      <c r="B8" s="598"/>
      <c r="C8" s="598"/>
      <c r="D8" s="598"/>
      <c r="E8" s="598"/>
      <c r="F8" s="598"/>
      <c r="G8" s="598"/>
      <c r="H8" s="598"/>
      <c r="I8" s="598"/>
      <c r="J8" s="598"/>
      <c r="K8" s="598"/>
      <c r="L8" s="598"/>
      <c r="M8" s="598"/>
      <c r="N8" s="598"/>
      <c r="O8" s="598"/>
      <c r="P8" s="598"/>
      <c r="Q8" s="598"/>
      <c r="R8" s="598"/>
      <c r="S8" s="598"/>
      <c r="T8" s="598"/>
      <c r="U8" s="598"/>
      <c r="V8" s="598"/>
      <c r="W8" s="598"/>
      <c r="X8" s="598"/>
      <c r="Y8" s="598"/>
      <c r="Z8" s="598"/>
      <c r="AA8" s="598"/>
      <c r="AB8" s="598"/>
      <c r="AC8" s="598"/>
      <c r="AD8" s="598"/>
      <c r="AE8" s="598"/>
      <c r="AF8" s="598"/>
      <c r="AG8" s="598"/>
      <c r="AH8" s="598"/>
      <c r="AI8" s="598"/>
      <c r="AJ8" s="598"/>
      <c r="AK8" s="598"/>
      <c r="AL8" s="598"/>
      <c r="AM8" s="598"/>
      <c r="AN8" s="598"/>
      <c r="AO8" s="598"/>
      <c r="AP8" s="598"/>
      <c r="AQ8" s="598"/>
      <c r="AR8" s="598"/>
      <c r="AS8" s="598"/>
      <c r="AT8" s="598"/>
    </row>
    <row r="9" spans="1:46" ht="18.75" x14ac:dyDescent="0.3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</row>
    <row r="10" spans="1:46" s="37" customFormat="1" ht="18.75" x14ac:dyDescent="0.2">
      <c r="A10" s="480" t="s">
        <v>36</v>
      </c>
      <c r="B10" s="480"/>
      <c r="C10" s="480"/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  <c r="O10" s="480"/>
      <c r="P10" s="480"/>
      <c r="Q10" s="480"/>
      <c r="R10" s="480"/>
      <c r="S10" s="480"/>
      <c r="T10" s="480"/>
      <c r="U10" s="480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0"/>
      <c r="AO10" s="480"/>
      <c r="AP10" s="480"/>
      <c r="AQ10" s="480"/>
      <c r="AR10" s="480"/>
      <c r="AS10" s="480"/>
      <c r="AT10" s="480"/>
    </row>
    <row r="11" spans="1:46" s="37" customFormat="1" ht="15" customHeight="1" x14ac:dyDescent="0.2">
      <c r="A11" s="585" t="s">
        <v>110</v>
      </c>
      <c r="B11" s="585"/>
      <c r="C11" s="585"/>
      <c r="D11" s="585"/>
      <c r="E11" s="585"/>
      <c r="F11" s="585"/>
      <c r="G11" s="585"/>
      <c r="H11" s="585"/>
      <c r="I11" s="585"/>
      <c r="J11" s="585"/>
      <c r="K11" s="585"/>
      <c r="L11" s="585"/>
      <c r="M11" s="585"/>
      <c r="N11" s="585"/>
      <c r="O11" s="585"/>
      <c r="P11" s="585"/>
      <c r="Q11" s="585"/>
      <c r="R11" s="585"/>
      <c r="S11" s="585"/>
      <c r="T11" s="585"/>
      <c r="U11" s="585"/>
      <c r="V11" s="585"/>
      <c r="W11" s="585"/>
      <c r="X11" s="585"/>
      <c r="Y11" s="585"/>
      <c r="Z11" s="585"/>
      <c r="AA11" s="585"/>
      <c r="AB11" s="585"/>
      <c r="AC11" s="585"/>
      <c r="AD11" s="585"/>
      <c r="AE11" s="585"/>
      <c r="AF11" s="585"/>
      <c r="AG11" s="585"/>
      <c r="AH11" s="585"/>
      <c r="AI11" s="585"/>
      <c r="AJ11" s="585"/>
      <c r="AK11" s="585"/>
      <c r="AL11" s="585"/>
      <c r="AM11" s="585"/>
      <c r="AN11" s="585"/>
      <c r="AO11" s="585"/>
      <c r="AP11" s="585"/>
      <c r="AQ11" s="585"/>
      <c r="AR11" s="585"/>
      <c r="AS11" s="585"/>
      <c r="AT11" s="585"/>
    </row>
    <row r="12" spans="1:46" s="37" customFormat="1" ht="15" customHeight="1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102"/>
      <c r="V12" s="102"/>
      <c r="W12" s="102"/>
      <c r="X12" s="102"/>
      <c r="Y12" s="102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</row>
    <row r="13" spans="1:46" s="37" customFormat="1" ht="15" customHeight="1" x14ac:dyDescent="0.2">
      <c r="A13" s="479" t="s">
        <v>120</v>
      </c>
      <c r="B13" s="479"/>
      <c r="C13" s="479"/>
      <c r="D13" s="479"/>
      <c r="E13" s="479"/>
      <c r="F13" s="479"/>
      <c r="G13" s="479"/>
      <c r="H13" s="479"/>
      <c r="I13" s="479"/>
      <c r="J13" s="479"/>
      <c r="K13" s="479"/>
      <c r="L13" s="479"/>
      <c r="M13" s="479"/>
      <c r="N13" s="479"/>
      <c r="O13" s="479"/>
      <c r="P13" s="479"/>
      <c r="Q13" s="479"/>
      <c r="R13" s="479"/>
      <c r="S13" s="479"/>
      <c r="T13" s="479"/>
      <c r="U13" s="479"/>
      <c r="V13" s="479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79"/>
      <c r="AO13" s="479"/>
      <c r="AP13" s="479"/>
      <c r="AQ13" s="479"/>
      <c r="AR13" s="479"/>
      <c r="AS13" s="479"/>
      <c r="AT13" s="479"/>
    </row>
    <row r="14" spans="1:46" s="37" customFormat="1" ht="15" customHeight="1" x14ac:dyDescent="0.3">
      <c r="A14" s="40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585" t="s">
        <v>38</v>
      </c>
      <c r="U14" s="585"/>
      <c r="V14" s="585"/>
      <c r="W14" s="585"/>
      <c r="X14" s="585"/>
      <c r="Y14" s="585"/>
      <c r="Z14" s="585"/>
      <c r="AA14" s="585"/>
      <c r="AB14" s="585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101"/>
    </row>
    <row r="15" spans="1:46" s="37" customFormat="1" ht="15" customHeight="1" x14ac:dyDescent="0.3">
      <c r="A15" s="40"/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101"/>
      <c r="AD15" s="101"/>
      <c r="AE15" s="101"/>
      <c r="AF15" s="101"/>
      <c r="AG15" s="101"/>
      <c r="AH15" s="101"/>
      <c r="AI15" s="101"/>
      <c r="AJ15" s="101"/>
      <c r="AK15" s="101"/>
      <c r="AL15" s="101"/>
      <c r="AM15" s="101"/>
      <c r="AN15" s="101"/>
      <c r="AO15" s="101"/>
      <c r="AP15" s="101"/>
      <c r="AQ15" s="101"/>
      <c r="AR15" s="101"/>
      <c r="AS15" s="101"/>
      <c r="AT15" s="101"/>
    </row>
    <row r="16" spans="1:46" ht="18.75" x14ac:dyDescent="0.3">
      <c r="A16" s="594" t="s">
        <v>154</v>
      </c>
      <c r="B16" s="594"/>
      <c r="C16" s="594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4"/>
      <c r="O16" s="594"/>
      <c r="P16" s="594"/>
      <c r="Q16" s="594"/>
      <c r="R16" s="594"/>
      <c r="S16" s="594"/>
      <c r="T16" s="594"/>
      <c r="U16" s="594"/>
      <c r="V16" s="594"/>
      <c r="W16" s="594"/>
      <c r="X16" s="594"/>
      <c r="Y16" s="594"/>
      <c r="Z16" s="594"/>
      <c r="AA16" s="594"/>
      <c r="AB16" s="594"/>
      <c r="AC16" s="594"/>
      <c r="AD16" s="594"/>
      <c r="AE16" s="594"/>
      <c r="AF16" s="594"/>
      <c r="AG16" s="594"/>
      <c r="AH16" s="594"/>
      <c r="AI16" s="594"/>
      <c r="AJ16" s="594"/>
      <c r="AK16" s="594"/>
      <c r="AL16" s="594"/>
      <c r="AM16" s="594"/>
      <c r="AN16" s="594"/>
      <c r="AO16" s="594"/>
      <c r="AP16" s="594"/>
      <c r="AQ16" s="594"/>
      <c r="AR16" s="594"/>
      <c r="AS16" s="594"/>
      <c r="AT16" s="594"/>
    </row>
    <row r="17" spans="1:46" x14ac:dyDescent="0.25">
      <c r="A17" s="96"/>
      <c r="B17" s="96"/>
      <c r="C17" s="9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6"/>
      <c r="AL17" s="96"/>
      <c r="AM17" s="96"/>
      <c r="AN17" s="96"/>
      <c r="AO17" s="96"/>
      <c r="AP17" s="96"/>
      <c r="AQ17" s="96"/>
      <c r="AR17" s="96"/>
      <c r="AS17" s="96"/>
      <c r="AT17" s="96"/>
    </row>
    <row r="18" spans="1:46" x14ac:dyDescent="0.25">
      <c r="A18" s="90" t="s">
        <v>203</v>
      </c>
    </row>
    <row r="19" spans="1:46" x14ac:dyDescent="0.25">
      <c r="A19" s="90" t="s">
        <v>204</v>
      </c>
    </row>
    <row r="20" spans="1:46" s="89" customFormat="1" x14ac:dyDescent="0.25">
      <c r="A20" s="94"/>
    </row>
    <row r="21" spans="1:46" s="89" customFormat="1" x14ac:dyDescent="0.25"/>
    <row r="22" spans="1:46" s="89" customFormat="1" ht="66.75" customHeight="1" x14ac:dyDescent="0.25">
      <c r="A22" s="590" t="s">
        <v>111</v>
      </c>
      <c r="B22" s="581" t="s">
        <v>58</v>
      </c>
      <c r="C22" s="590" t="s">
        <v>121</v>
      </c>
      <c r="D22" s="581" t="s">
        <v>112</v>
      </c>
      <c r="E22" s="595" t="s">
        <v>113</v>
      </c>
      <c r="F22" s="596"/>
      <c r="G22" s="596"/>
      <c r="H22" s="596"/>
      <c r="I22" s="596"/>
      <c r="J22" s="597"/>
      <c r="K22" s="590" t="s">
        <v>114</v>
      </c>
      <c r="L22" s="590" t="s">
        <v>115</v>
      </c>
      <c r="M22" s="590" t="s">
        <v>116</v>
      </c>
      <c r="N22" s="590" t="s">
        <v>122</v>
      </c>
      <c r="O22" s="590" t="s">
        <v>117</v>
      </c>
      <c r="P22" s="590" t="s">
        <v>123</v>
      </c>
      <c r="Q22" s="590" t="s">
        <v>124</v>
      </c>
      <c r="R22" s="590"/>
      <c r="S22" s="593" t="s">
        <v>125</v>
      </c>
      <c r="T22" s="593" t="s">
        <v>126</v>
      </c>
      <c r="U22" s="590" t="s">
        <v>127</v>
      </c>
      <c r="V22" s="590" t="s">
        <v>128</v>
      </c>
      <c r="W22" s="590" t="s">
        <v>129</v>
      </c>
      <c r="X22" s="592" t="s">
        <v>130</v>
      </c>
      <c r="Y22" s="590" t="s">
        <v>131</v>
      </c>
      <c r="Z22" s="590" t="s">
        <v>132</v>
      </c>
      <c r="AA22" s="590" t="s">
        <v>133</v>
      </c>
      <c r="AB22" s="590" t="s">
        <v>134</v>
      </c>
      <c r="AC22" s="590" t="s">
        <v>135</v>
      </c>
      <c r="AD22" s="590" t="s">
        <v>136</v>
      </c>
      <c r="AE22" s="590"/>
      <c r="AF22" s="590"/>
      <c r="AG22" s="590"/>
      <c r="AH22" s="590"/>
      <c r="AI22" s="590"/>
      <c r="AJ22" s="590" t="s">
        <v>137</v>
      </c>
      <c r="AK22" s="590"/>
      <c r="AL22" s="590"/>
      <c r="AM22" s="590"/>
      <c r="AN22" s="590" t="s">
        <v>138</v>
      </c>
      <c r="AO22" s="590"/>
      <c r="AP22" s="590" t="s">
        <v>139</v>
      </c>
      <c r="AQ22" s="590" t="s">
        <v>140</v>
      </c>
      <c r="AR22" s="590" t="s">
        <v>141</v>
      </c>
      <c r="AS22" s="590" t="s">
        <v>142</v>
      </c>
      <c r="AT22" s="590" t="s">
        <v>118</v>
      </c>
    </row>
    <row r="23" spans="1:46" s="89" customFormat="1" ht="102" customHeight="1" x14ac:dyDescent="0.25">
      <c r="A23" s="590"/>
      <c r="B23" s="591"/>
      <c r="C23" s="590"/>
      <c r="D23" s="591"/>
      <c r="E23" s="591" t="s">
        <v>119</v>
      </c>
      <c r="F23" s="586" t="s">
        <v>3</v>
      </c>
      <c r="G23" s="586" t="s">
        <v>6</v>
      </c>
      <c r="H23" s="586" t="s">
        <v>7</v>
      </c>
      <c r="I23" s="586" t="s">
        <v>4</v>
      </c>
      <c r="J23" s="586" t="s">
        <v>27</v>
      </c>
      <c r="K23" s="590"/>
      <c r="L23" s="590"/>
      <c r="M23" s="590"/>
      <c r="N23" s="590"/>
      <c r="O23" s="590"/>
      <c r="P23" s="590"/>
      <c r="Q23" s="588" t="s">
        <v>23</v>
      </c>
      <c r="R23" s="588" t="s">
        <v>24</v>
      </c>
      <c r="S23" s="593"/>
      <c r="T23" s="593"/>
      <c r="U23" s="590"/>
      <c r="V23" s="590"/>
      <c r="W23" s="590"/>
      <c r="X23" s="590"/>
      <c r="Y23" s="590"/>
      <c r="Z23" s="590"/>
      <c r="AA23" s="590"/>
      <c r="AB23" s="590"/>
      <c r="AC23" s="590"/>
      <c r="AD23" s="590" t="s">
        <v>143</v>
      </c>
      <c r="AE23" s="590"/>
      <c r="AF23" s="590" t="s">
        <v>144</v>
      </c>
      <c r="AG23" s="590"/>
      <c r="AH23" s="581" t="s">
        <v>145</v>
      </c>
      <c r="AI23" s="581" t="s">
        <v>146</v>
      </c>
      <c r="AJ23" s="581" t="s">
        <v>147</v>
      </c>
      <c r="AK23" s="581" t="s">
        <v>148</v>
      </c>
      <c r="AL23" s="581" t="s">
        <v>149</v>
      </c>
      <c r="AM23" s="581" t="s">
        <v>150</v>
      </c>
      <c r="AN23" s="581" t="s">
        <v>151</v>
      </c>
      <c r="AO23" s="583" t="s">
        <v>24</v>
      </c>
      <c r="AP23" s="590"/>
      <c r="AQ23" s="590"/>
      <c r="AR23" s="590"/>
      <c r="AS23" s="590"/>
      <c r="AT23" s="590"/>
    </row>
    <row r="24" spans="1:46" s="89" customFormat="1" ht="79.5" customHeight="1" x14ac:dyDescent="0.25">
      <c r="A24" s="590"/>
      <c r="B24" s="582"/>
      <c r="C24" s="590"/>
      <c r="D24" s="582"/>
      <c r="E24" s="582"/>
      <c r="F24" s="587"/>
      <c r="G24" s="587"/>
      <c r="H24" s="587"/>
      <c r="I24" s="587"/>
      <c r="J24" s="587"/>
      <c r="K24" s="590"/>
      <c r="L24" s="590"/>
      <c r="M24" s="590"/>
      <c r="N24" s="590"/>
      <c r="O24" s="590"/>
      <c r="P24" s="590"/>
      <c r="Q24" s="589"/>
      <c r="R24" s="589"/>
      <c r="S24" s="593"/>
      <c r="T24" s="593"/>
      <c r="U24" s="590"/>
      <c r="V24" s="590"/>
      <c r="W24" s="590"/>
      <c r="X24" s="590"/>
      <c r="Y24" s="590"/>
      <c r="Z24" s="590"/>
      <c r="AA24" s="590"/>
      <c r="AB24" s="590"/>
      <c r="AC24" s="590"/>
      <c r="AD24" s="91" t="s">
        <v>152</v>
      </c>
      <c r="AE24" s="91" t="s">
        <v>153</v>
      </c>
      <c r="AF24" s="97" t="s">
        <v>23</v>
      </c>
      <c r="AG24" s="97" t="s">
        <v>24</v>
      </c>
      <c r="AH24" s="582"/>
      <c r="AI24" s="582"/>
      <c r="AJ24" s="582"/>
      <c r="AK24" s="582"/>
      <c r="AL24" s="582"/>
      <c r="AM24" s="582"/>
      <c r="AN24" s="582"/>
      <c r="AO24" s="584"/>
      <c r="AP24" s="590"/>
      <c r="AQ24" s="590"/>
      <c r="AR24" s="590"/>
      <c r="AS24" s="590"/>
      <c r="AT24" s="590"/>
    </row>
    <row r="25" spans="1:46" s="93" customFormat="1" ht="15.75" x14ac:dyDescent="0.2">
      <c r="A25" s="57">
        <v>1</v>
      </c>
      <c r="B25" s="57">
        <f>A25+1</f>
        <v>2</v>
      </c>
      <c r="C25" s="57">
        <f t="shared" ref="C25:L25" si="0">B25+1</f>
        <v>3</v>
      </c>
      <c r="D25" s="57">
        <f t="shared" si="0"/>
        <v>4</v>
      </c>
      <c r="E25" s="57">
        <f t="shared" si="0"/>
        <v>5</v>
      </c>
      <c r="F25" s="57">
        <f t="shared" si="0"/>
        <v>6</v>
      </c>
      <c r="G25" s="57">
        <f t="shared" si="0"/>
        <v>7</v>
      </c>
      <c r="H25" s="57">
        <f t="shared" si="0"/>
        <v>8</v>
      </c>
      <c r="I25" s="57">
        <f t="shared" si="0"/>
        <v>9</v>
      </c>
      <c r="J25" s="57">
        <f t="shared" si="0"/>
        <v>10</v>
      </c>
      <c r="K25" s="57">
        <f t="shared" si="0"/>
        <v>11</v>
      </c>
      <c r="L25" s="57">
        <f t="shared" si="0"/>
        <v>12</v>
      </c>
      <c r="M25" s="57">
        <f t="shared" ref="M25" si="1">L25+1</f>
        <v>13</v>
      </c>
      <c r="N25" s="57">
        <f t="shared" ref="N25" si="2">M25+1</f>
        <v>14</v>
      </c>
      <c r="O25" s="57">
        <f t="shared" ref="O25" si="3">N25+1</f>
        <v>15</v>
      </c>
      <c r="P25" s="57">
        <f t="shared" ref="P25" si="4">O25+1</f>
        <v>16</v>
      </c>
      <c r="Q25" s="57">
        <f t="shared" ref="Q25" si="5">P25+1</f>
        <v>17</v>
      </c>
      <c r="R25" s="57">
        <f t="shared" ref="R25" si="6">Q25+1</f>
        <v>18</v>
      </c>
      <c r="S25" s="57">
        <f t="shared" ref="S25" si="7">R25+1</f>
        <v>19</v>
      </c>
      <c r="T25" s="57">
        <f t="shared" ref="T25" si="8">S25+1</f>
        <v>20</v>
      </c>
      <c r="U25" s="57">
        <f t="shared" ref="U25" si="9">T25+1</f>
        <v>21</v>
      </c>
      <c r="V25" s="57">
        <f t="shared" ref="V25" si="10">U25+1</f>
        <v>22</v>
      </c>
      <c r="W25" s="57">
        <f t="shared" ref="W25" si="11">V25+1</f>
        <v>23</v>
      </c>
      <c r="X25" s="57">
        <f t="shared" ref="X25" si="12">W25+1</f>
        <v>24</v>
      </c>
      <c r="Y25" s="57">
        <f t="shared" ref="Y25" si="13">X25+1</f>
        <v>25</v>
      </c>
      <c r="Z25" s="57">
        <f t="shared" ref="Z25" si="14">Y25+1</f>
        <v>26</v>
      </c>
      <c r="AA25" s="57">
        <f t="shared" ref="AA25" si="15">Z25+1</f>
        <v>27</v>
      </c>
      <c r="AB25" s="57">
        <f t="shared" ref="AB25" si="16">AA25+1</f>
        <v>28</v>
      </c>
      <c r="AC25" s="57">
        <f t="shared" ref="AC25" si="17">AB25+1</f>
        <v>29</v>
      </c>
      <c r="AD25" s="57">
        <f t="shared" ref="AD25" si="18">AC25+1</f>
        <v>30</v>
      </c>
      <c r="AE25" s="57">
        <f t="shared" ref="AE25" si="19">AD25+1</f>
        <v>31</v>
      </c>
      <c r="AF25" s="57">
        <f t="shared" ref="AF25" si="20">AE25+1</f>
        <v>32</v>
      </c>
      <c r="AG25" s="57">
        <f t="shared" ref="AG25" si="21">AF25+1</f>
        <v>33</v>
      </c>
      <c r="AH25" s="57">
        <f t="shared" ref="AH25" si="22">AG25+1</f>
        <v>34</v>
      </c>
      <c r="AI25" s="57">
        <f t="shared" ref="AI25" si="23">AH25+1</f>
        <v>35</v>
      </c>
      <c r="AJ25" s="57">
        <f t="shared" ref="AJ25" si="24">AI25+1</f>
        <v>36</v>
      </c>
      <c r="AK25" s="57">
        <f t="shared" ref="AK25" si="25">AJ25+1</f>
        <v>37</v>
      </c>
      <c r="AL25" s="57">
        <f t="shared" ref="AL25" si="26">AK25+1</f>
        <v>38</v>
      </c>
      <c r="AM25" s="57">
        <f t="shared" ref="AM25" si="27">AL25+1</f>
        <v>39</v>
      </c>
      <c r="AN25" s="57">
        <f t="shared" ref="AN25" si="28">AM25+1</f>
        <v>40</v>
      </c>
      <c r="AO25" s="57">
        <f t="shared" ref="AO25" si="29">AN25+1</f>
        <v>41</v>
      </c>
      <c r="AP25" s="57">
        <f t="shared" ref="AP25" si="30">AO25+1</f>
        <v>42</v>
      </c>
      <c r="AQ25" s="57">
        <f t="shared" ref="AQ25" si="31">AP25+1</f>
        <v>43</v>
      </c>
      <c r="AR25" s="57">
        <f t="shared" ref="AR25" si="32">AQ25+1</f>
        <v>44</v>
      </c>
      <c r="AS25" s="57">
        <f t="shared" ref="AS25" si="33">AR25+1</f>
        <v>45</v>
      </c>
      <c r="AT25" s="57">
        <f t="shared" ref="AT25" si="34">AS25+1</f>
        <v>46</v>
      </c>
    </row>
  </sheetData>
  <mergeCells count="57">
    <mergeCell ref="A13:AT13"/>
    <mergeCell ref="A5:AT5"/>
    <mergeCell ref="A7:AT7"/>
    <mergeCell ref="A8:AT8"/>
    <mergeCell ref="A10:AT10"/>
    <mergeCell ref="A11:AT11"/>
    <mergeCell ref="T22:T24"/>
    <mergeCell ref="A16:AT16"/>
    <mergeCell ref="A22:A24"/>
    <mergeCell ref="B22:B24"/>
    <mergeCell ref="C22:C24"/>
    <mergeCell ref="D22:D24"/>
    <mergeCell ref="E22:J22"/>
    <mergeCell ref="K22:K24"/>
    <mergeCell ref="L22:L24"/>
    <mergeCell ref="M22:M24"/>
    <mergeCell ref="N22:N24"/>
    <mergeCell ref="O22:O24"/>
    <mergeCell ref="P22:P24"/>
    <mergeCell ref="Q22:R22"/>
    <mergeCell ref="S22:S24"/>
    <mergeCell ref="AI23:AI24"/>
    <mergeCell ref="AJ23:AJ24"/>
    <mergeCell ref="AK23:AK24"/>
    <mergeCell ref="AL23:AL24"/>
    <mergeCell ref="U22:U24"/>
    <mergeCell ref="V22:V24"/>
    <mergeCell ref="W22:W24"/>
    <mergeCell ref="X22:X24"/>
    <mergeCell ref="Y22:Y24"/>
    <mergeCell ref="Z22:Z24"/>
    <mergeCell ref="E23:E24"/>
    <mergeCell ref="F23:F24"/>
    <mergeCell ref="G23:G24"/>
    <mergeCell ref="H23:H24"/>
    <mergeCell ref="I23:I24"/>
    <mergeCell ref="AP22:AP24"/>
    <mergeCell ref="AQ22:AQ24"/>
    <mergeCell ref="AR22:AR24"/>
    <mergeCell ref="AS22:AS24"/>
    <mergeCell ref="AT22:AT24"/>
    <mergeCell ref="AM23:AM24"/>
    <mergeCell ref="AN23:AN24"/>
    <mergeCell ref="AO23:AO24"/>
    <mergeCell ref="T14:AB14"/>
    <mergeCell ref="J23:J24"/>
    <mergeCell ref="Q23:Q24"/>
    <mergeCell ref="R23:R24"/>
    <mergeCell ref="AD23:AE23"/>
    <mergeCell ref="AF23:AG23"/>
    <mergeCell ref="AH23:AH24"/>
    <mergeCell ref="AA22:AA24"/>
    <mergeCell ref="AB22:AB24"/>
    <mergeCell ref="AC22:AC24"/>
    <mergeCell ref="AD22:AI22"/>
    <mergeCell ref="AJ22:AM22"/>
    <mergeCell ref="AN22:AO22"/>
  </mergeCells>
  <pageMargins left="0.70866141732283472" right="0.70866141732283472" top="0.74803149606299213" bottom="0.74803149606299213" header="0.31496062992125984" footer="0.31496062992125984"/>
  <pageSetup paperSize="8" scale="22" fitToHeight="6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Z69"/>
  <sheetViews>
    <sheetView topLeftCell="G18" zoomScale="80" zoomScaleNormal="80" zoomScaleSheetLayoutView="71" workbookViewId="0">
      <selection activeCell="O23" sqref="O23:O64"/>
    </sheetView>
  </sheetViews>
  <sheetFormatPr defaultRowHeight="15.75" x14ac:dyDescent="0.25"/>
  <cols>
    <col min="1" max="1" width="11.5" style="11" customWidth="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9" style="11" customWidth="1"/>
    <col min="7" max="7" width="27.25" style="11" customWidth="1"/>
    <col min="8" max="9" width="23.375" style="11" customWidth="1"/>
    <col min="10" max="10" width="22.375" style="11" customWidth="1"/>
    <col min="11" max="11" width="9.375" style="11" customWidth="1"/>
    <col min="12" max="12" width="7.125" style="11" customWidth="1"/>
    <col min="13" max="13" width="9" style="11" customWidth="1"/>
    <col min="14" max="14" width="8.375" style="11" customWidth="1"/>
    <col min="15" max="15" width="9.125" style="11" customWidth="1"/>
    <col min="16" max="16" width="8.5" style="11" customWidth="1"/>
    <col min="17" max="17" width="9.125" style="11" customWidth="1"/>
    <col min="18" max="18" width="7.875" style="11" customWidth="1"/>
    <col min="19" max="20" width="10.625" style="11" customWidth="1"/>
    <col min="21" max="21" width="22.625" style="11" customWidth="1"/>
    <col min="22" max="22" width="12.75" style="11" customWidth="1"/>
    <col min="23" max="23" width="10.875" style="11" customWidth="1"/>
    <col min="24" max="24" width="13.25" style="11" customWidth="1"/>
    <col min="25" max="26" width="10.625" style="11" customWidth="1"/>
    <col min="27" max="27" width="12.125" style="11" customWidth="1"/>
    <col min="28" max="28" width="10.625" style="11" customWidth="1"/>
    <col min="29" max="29" width="22.75" style="11" customWidth="1"/>
    <col min="30" max="67" width="10.625" style="11" customWidth="1"/>
    <col min="68" max="68" width="12.125" style="11" customWidth="1"/>
    <col min="69" max="69" width="11.5" style="11" customWidth="1"/>
    <col min="70" max="70" width="14.125" style="11" customWidth="1"/>
    <col min="71" max="71" width="15.125" style="11" customWidth="1"/>
    <col min="72" max="72" width="13" style="11" customWidth="1"/>
    <col min="73" max="73" width="11.75" style="11" customWidth="1"/>
    <col min="74" max="74" width="17.5" style="11" customWidth="1"/>
    <col min="75" max="16384" width="9" style="11"/>
  </cols>
  <sheetData>
    <row r="1" spans="1:26" ht="18.75" x14ac:dyDescent="0.25">
      <c r="X1" s="38" t="s">
        <v>233</v>
      </c>
      <c r="Z1" s="2"/>
    </row>
    <row r="2" spans="1:26" ht="18.75" x14ac:dyDescent="0.3">
      <c r="X2" s="23" t="s">
        <v>2</v>
      </c>
      <c r="Z2" s="2"/>
    </row>
    <row r="3" spans="1:26" ht="18.75" x14ac:dyDescent="0.3">
      <c r="X3" s="23" t="s">
        <v>161</v>
      </c>
      <c r="Z3" s="2"/>
    </row>
    <row r="4" spans="1:26" ht="18.75" x14ac:dyDescent="0.3">
      <c r="A4" s="482" t="s">
        <v>257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</row>
    <row r="5" spans="1:26" ht="18.75" x14ac:dyDescent="0.3">
      <c r="Z5" s="23"/>
    </row>
    <row r="6" spans="1:26" ht="18.75" x14ac:dyDescent="0.3">
      <c r="A6" s="484" t="s">
        <v>269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</row>
    <row r="7" spans="1:26" ht="18.75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</row>
    <row r="8" spans="1:26" ht="18.75" x14ac:dyDescent="0.3">
      <c r="A8" s="66"/>
      <c r="B8" s="66"/>
      <c r="C8" s="66"/>
      <c r="D8" s="66"/>
      <c r="E8" s="66"/>
      <c r="F8" s="66"/>
      <c r="G8" s="117"/>
      <c r="H8" s="66"/>
      <c r="I8" s="11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</row>
    <row r="9" spans="1:26" ht="18.75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0"/>
      <c r="Y9" s="480"/>
      <c r="Z9" s="480"/>
    </row>
    <row r="10" spans="1:26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</row>
    <row r="11" spans="1:26" x14ac:dyDescent="0.25">
      <c r="A11" s="61"/>
      <c r="B11" s="61"/>
      <c r="C11" s="61"/>
      <c r="D11" s="61"/>
      <c r="E11" s="61"/>
      <c r="F11" s="61"/>
      <c r="G11" s="114"/>
      <c r="H11" s="61"/>
      <c r="I11" s="114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61"/>
      <c r="Z11" s="61"/>
    </row>
    <row r="12" spans="1:26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</row>
    <row r="13" spans="1:26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</row>
    <row r="14" spans="1:26" ht="18.75" x14ac:dyDescent="0.3">
      <c r="Z14" s="23"/>
    </row>
    <row r="15" spans="1:26" x14ac:dyDescent="0.25">
      <c r="A15" s="2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9"/>
      <c r="R15" s="14"/>
      <c r="S15" s="14"/>
      <c r="T15" s="14"/>
      <c r="U15" s="14"/>
      <c r="V15" s="14"/>
      <c r="W15" s="14"/>
      <c r="X15" s="14"/>
      <c r="Y15" s="14"/>
      <c r="Z15" s="14"/>
    </row>
    <row r="16" spans="1:26" ht="33" customHeight="1" x14ac:dyDescent="0.3">
      <c r="A16" s="485" t="s">
        <v>79</v>
      </c>
      <c r="B16" s="485"/>
      <c r="C16" s="485"/>
      <c r="D16" s="485"/>
      <c r="E16" s="485"/>
      <c r="F16" s="485"/>
      <c r="G16" s="485"/>
      <c r="H16" s="485"/>
      <c r="I16" s="485"/>
      <c r="J16" s="485"/>
      <c r="K16" s="485"/>
      <c r="L16" s="485"/>
      <c r="M16" s="485"/>
      <c r="N16" s="485"/>
      <c r="O16" s="485"/>
      <c r="P16" s="485"/>
      <c r="Q16" s="485"/>
      <c r="R16" s="485"/>
      <c r="S16" s="485"/>
      <c r="T16" s="485"/>
      <c r="U16" s="485"/>
      <c r="V16" s="485"/>
      <c r="W16" s="485"/>
      <c r="X16" s="485"/>
      <c r="Y16" s="72"/>
      <c r="Z16" s="72"/>
    </row>
    <row r="17" spans="1:26" ht="66.75" customHeight="1" x14ac:dyDescent="0.25">
      <c r="A17" s="465" t="s">
        <v>62</v>
      </c>
      <c r="B17" s="465" t="s">
        <v>58</v>
      </c>
      <c r="C17" s="465" t="s">
        <v>5</v>
      </c>
      <c r="D17" s="465" t="s">
        <v>13</v>
      </c>
      <c r="E17" s="465"/>
      <c r="F17" s="465"/>
      <c r="G17" s="469" t="s">
        <v>197</v>
      </c>
      <c r="H17" s="469" t="s">
        <v>159</v>
      </c>
      <c r="I17" s="469" t="s">
        <v>258</v>
      </c>
      <c r="J17" s="469" t="s">
        <v>259</v>
      </c>
      <c r="K17" s="466" t="s">
        <v>14</v>
      </c>
      <c r="L17" s="467"/>
      <c r="M17" s="467"/>
      <c r="N17" s="467"/>
      <c r="O17" s="467"/>
      <c r="P17" s="467"/>
      <c r="Q17" s="467"/>
      <c r="R17" s="467"/>
      <c r="S17" s="467"/>
      <c r="T17" s="468"/>
      <c r="U17" s="469" t="s">
        <v>260</v>
      </c>
      <c r="V17" s="465" t="s">
        <v>221</v>
      </c>
      <c r="W17" s="465"/>
      <c r="X17" s="465" t="s">
        <v>16</v>
      </c>
      <c r="Y17" s="15"/>
      <c r="Z17" s="15"/>
    </row>
    <row r="18" spans="1:26" ht="24.75" customHeight="1" x14ac:dyDescent="0.25">
      <c r="A18" s="465"/>
      <c r="B18" s="465"/>
      <c r="C18" s="465"/>
      <c r="D18" s="465"/>
      <c r="E18" s="465"/>
      <c r="F18" s="465"/>
      <c r="G18" s="470"/>
      <c r="H18" s="470"/>
      <c r="I18" s="470"/>
      <c r="J18" s="470"/>
      <c r="K18" s="466" t="s">
        <v>28</v>
      </c>
      <c r="L18" s="468"/>
      <c r="M18" s="466" t="s">
        <v>29</v>
      </c>
      <c r="N18" s="468"/>
      <c r="O18" s="466" t="s">
        <v>30</v>
      </c>
      <c r="P18" s="468"/>
      <c r="Q18" s="466" t="s">
        <v>31</v>
      </c>
      <c r="R18" s="468"/>
      <c r="S18" s="466" t="s">
        <v>32</v>
      </c>
      <c r="T18" s="468"/>
      <c r="U18" s="470"/>
      <c r="V18" s="465" t="s">
        <v>17</v>
      </c>
      <c r="W18" s="465" t="s">
        <v>18</v>
      </c>
      <c r="X18" s="465"/>
    </row>
    <row r="19" spans="1:26" ht="132.75" x14ac:dyDescent="0.25">
      <c r="A19" s="465"/>
      <c r="B19" s="465"/>
      <c r="C19" s="465"/>
      <c r="D19" s="33" t="s">
        <v>39</v>
      </c>
      <c r="E19" s="33" t="s">
        <v>9</v>
      </c>
      <c r="F19" s="33" t="s">
        <v>8</v>
      </c>
      <c r="G19" s="471"/>
      <c r="H19" s="471"/>
      <c r="I19" s="471"/>
      <c r="J19" s="471"/>
      <c r="K19" s="31" t="s">
        <v>23</v>
      </c>
      <c r="L19" s="31" t="s">
        <v>24</v>
      </c>
      <c r="M19" s="31" t="s">
        <v>23</v>
      </c>
      <c r="N19" s="31" t="s">
        <v>24</v>
      </c>
      <c r="O19" s="31" t="s">
        <v>23</v>
      </c>
      <c r="P19" s="31" t="s">
        <v>24</v>
      </c>
      <c r="Q19" s="31" t="s">
        <v>23</v>
      </c>
      <c r="R19" s="31" t="s">
        <v>24</v>
      </c>
      <c r="S19" s="31" t="s">
        <v>23</v>
      </c>
      <c r="T19" s="31" t="s">
        <v>24</v>
      </c>
      <c r="U19" s="471"/>
      <c r="V19" s="465"/>
      <c r="W19" s="465"/>
      <c r="X19" s="465"/>
    </row>
    <row r="20" spans="1:26" x14ac:dyDescent="0.25">
      <c r="A20" s="31">
        <v>1</v>
      </c>
      <c r="B20" s="31">
        <f>A20+1</f>
        <v>2</v>
      </c>
      <c r="C20" s="107">
        <f t="shared" ref="C20:G20" si="0">B20+1</f>
        <v>3</v>
      </c>
      <c r="D20" s="107">
        <f t="shared" si="0"/>
        <v>4</v>
      </c>
      <c r="E20" s="107">
        <f t="shared" si="0"/>
        <v>5</v>
      </c>
      <c r="F20" s="107">
        <f t="shared" si="0"/>
        <v>6</v>
      </c>
      <c r="G20" s="115">
        <f t="shared" si="0"/>
        <v>7</v>
      </c>
      <c r="H20" s="115">
        <f t="shared" ref="H20" si="1">G20+1</f>
        <v>8</v>
      </c>
      <c r="I20" s="115">
        <f t="shared" ref="I20" si="2">H20+1</f>
        <v>9</v>
      </c>
      <c r="J20" s="115">
        <f t="shared" ref="J20" si="3">I20+1</f>
        <v>10</v>
      </c>
      <c r="K20" s="115">
        <f t="shared" ref="K20" si="4">J20+1</f>
        <v>11</v>
      </c>
      <c r="L20" s="115">
        <f t="shared" ref="L20" si="5">K20+1</f>
        <v>12</v>
      </c>
      <c r="M20" s="115">
        <f t="shared" ref="M20" si="6">L20+1</f>
        <v>13</v>
      </c>
      <c r="N20" s="115">
        <f t="shared" ref="N20" si="7">M20+1</f>
        <v>14</v>
      </c>
      <c r="O20" s="115">
        <f t="shared" ref="O20" si="8">N20+1</f>
        <v>15</v>
      </c>
      <c r="P20" s="115">
        <f t="shared" ref="P20" si="9">O20+1</f>
        <v>16</v>
      </c>
      <c r="Q20" s="115">
        <f t="shared" ref="Q20" si="10">P20+1</f>
        <v>17</v>
      </c>
      <c r="R20" s="115">
        <f t="shared" ref="R20" si="11">Q20+1</f>
        <v>18</v>
      </c>
      <c r="S20" s="115">
        <f t="shared" ref="S20" si="12">R20+1</f>
        <v>19</v>
      </c>
      <c r="T20" s="115">
        <f t="shared" ref="T20" si="13">S20+1</f>
        <v>20</v>
      </c>
      <c r="U20" s="115">
        <f t="shared" ref="U20" si="14">T20+1</f>
        <v>21</v>
      </c>
      <c r="V20" s="131">
        <f t="shared" ref="V20" si="15">U20+1</f>
        <v>22</v>
      </c>
      <c r="W20" s="115">
        <f t="shared" ref="W20" si="16">V20+1</f>
        <v>23</v>
      </c>
      <c r="X20" s="115">
        <f t="shared" ref="X20" si="17">W20+1</f>
        <v>24</v>
      </c>
    </row>
    <row r="21" spans="1:26" s="241" customFormat="1" ht="39.75" customHeight="1" x14ac:dyDescent="0.25">
      <c r="A21" s="236"/>
      <c r="B21" s="236" t="s">
        <v>314</v>
      </c>
      <c r="C21" s="138" t="s">
        <v>246</v>
      </c>
      <c r="D21" s="295"/>
      <c r="E21" s="296">
        <f>E22</f>
        <v>0</v>
      </c>
      <c r="F21" s="295"/>
      <c r="G21" s="295"/>
      <c r="H21" s="295"/>
      <c r="I21" s="295">
        <v>0</v>
      </c>
      <c r="J21" s="295">
        <v>0</v>
      </c>
      <c r="K21" s="296">
        <f>M21+O21+Q21+S21</f>
        <v>21.566641280000002</v>
      </c>
      <c r="L21" s="296">
        <f>L22</f>
        <v>7.4919602194000001</v>
      </c>
      <c r="M21" s="296">
        <f>M22</f>
        <v>0</v>
      </c>
      <c r="N21" s="296">
        <f>N22</f>
        <v>0</v>
      </c>
      <c r="O21" s="296">
        <f>O22</f>
        <v>9.7645708000000013</v>
      </c>
      <c r="P21" s="296">
        <f>P22</f>
        <v>7.4919602194000001</v>
      </c>
      <c r="Q21" s="296">
        <f t="shared" ref="Q21:T21" si="18">Q22</f>
        <v>10.16179496</v>
      </c>
      <c r="R21" s="296">
        <f t="shared" si="18"/>
        <v>0</v>
      </c>
      <c r="S21" s="296">
        <f t="shared" si="18"/>
        <v>1.6402755199999999</v>
      </c>
      <c r="T21" s="296">
        <f t="shared" si="18"/>
        <v>0</v>
      </c>
      <c r="U21" s="296">
        <v>0</v>
      </c>
      <c r="V21" s="296">
        <v>0</v>
      </c>
      <c r="W21" s="296">
        <v>0</v>
      </c>
      <c r="X21" s="295" t="s">
        <v>250</v>
      </c>
    </row>
    <row r="22" spans="1:26" s="241" customFormat="1" ht="24.75" customHeight="1" x14ac:dyDescent="0.25">
      <c r="A22" s="291" t="s">
        <v>315</v>
      </c>
      <c r="B22" s="297" t="s">
        <v>271</v>
      </c>
      <c r="C22" s="138"/>
      <c r="D22" s="295"/>
      <c r="E22" s="296"/>
      <c r="F22" s="295"/>
      <c r="G22" s="295"/>
      <c r="H22" s="295"/>
      <c r="I22" s="295"/>
      <c r="J22" s="295"/>
      <c r="K22" s="236">
        <f>SUM(K23:K64)</f>
        <v>21.566641279999999</v>
      </c>
      <c r="L22" s="236">
        <f>P22</f>
        <v>7.4919602194000001</v>
      </c>
      <c r="M22" s="236">
        <f t="shared" ref="M22:T22" si="19">SUM(M23:M64)</f>
        <v>0</v>
      </c>
      <c r="N22" s="236">
        <f>SUM(N23:N64)</f>
        <v>0</v>
      </c>
      <c r="O22" s="236">
        <f t="shared" si="19"/>
        <v>9.7645708000000013</v>
      </c>
      <c r="P22" s="236">
        <f>SUM(P23:P64)</f>
        <v>7.4919602194000001</v>
      </c>
      <c r="Q22" s="236">
        <f>SUM(Q23:Q64)</f>
        <v>10.16179496</v>
      </c>
      <c r="R22" s="236">
        <f t="shared" si="19"/>
        <v>0</v>
      </c>
      <c r="S22" s="236">
        <f t="shared" si="19"/>
        <v>1.6402755199999999</v>
      </c>
      <c r="T22" s="236">
        <f t="shared" si="19"/>
        <v>0</v>
      </c>
      <c r="U22" s="296"/>
      <c r="V22" s="296"/>
      <c r="W22" s="296"/>
      <c r="X22" s="295"/>
    </row>
    <row r="23" spans="1:26" s="241" customFormat="1" ht="42.75" x14ac:dyDescent="0.25">
      <c r="A23" s="288" t="s">
        <v>316</v>
      </c>
      <c r="B23" s="289" t="s">
        <v>272</v>
      </c>
      <c r="C23" s="138"/>
      <c r="D23" s="295"/>
      <c r="E23" s="296"/>
      <c r="F23" s="295"/>
      <c r="G23" s="295"/>
      <c r="H23" s="295"/>
      <c r="I23" s="295"/>
      <c r="J23" s="295"/>
      <c r="K23" s="236">
        <f>0.343408*1.18</f>
        <v>0.40522143999999999</v>
      </c>
      <c r="L23" s="291"/>
      <c r="M23" s="291"/>
      <c r="N23" s="291"/>
      <c r="O23" s="236">
        <f>K23</f>
        <v>0.40522143999999999</v>
      </c>
      <c r="P23" s="291"/>
      <c r="Q23" s="236"/>
      <c r="R23" s="291"/>
      <c r="S23" s="236"/>
      <c r="T23" s="292"/>
      <c r="U23" s="296"/>
      <c r="V23" s="296"/>
      <c r="W23" s="296"/>
      <c r="X23" s="295"/>
    </row>
    <row r="24" spans="1:26" s="241" customFormat="1" ht="28.5" x14ac:dyDescent="0.25">
      <c r="A24" s="288" t="s">
        <v>317</v>
      </c>
      <c r="B24" s="289" t="s">
        <v>273</v>
      </c>
      <c r="C24" s="138"/>
      <c r="D24" s="295"/>
      <c r="E24" s="296"/>
      <c r="F24" s="295"/>
      <c r="G24" s="295"/>
      <c r="H24" s="295"/>
      <c r="I24" s="295"/>
      <c r="J24" s="295"/>
      <c r="K24" s="236">
        <f>0.504597*1.18</f>
        <v>0.59542445999999993</v>
      </c>
      <c r="L24" s="236">
        <f>0.581666*1.18</f>
        <v>0.68636587999999998</v>
      </c>
      <c r="M24" s="291"/>
      <c r="N24" s="291"/>
      <c r="O24" s="236">
        <f t="shared" ref="O24:O28" si="20">K24</f>
        <v>0.59542445999999993</v>
      </c>
      <c r="P24" s="236">
        <f>0.581666*1.18</f>
        <v>0.68636587999999998</v>
      </c>
      <c r="Q24" s="236"/>
      <c r="R24" s="291"/>
      <c r="S24" s="236"/>
      <c r="T24" s="292"/>
      <c r="U24" s="296"/>
      <c r="V24" s="296"/>
      <c r="W24" s="296"/>
      <c r="X24" s="295"/>
    </row>
    <row r="25" spans="1:26" ht="42.75" x14ac:dyDescent="0.25">
      <c r="A25" s="288" t="s">
        <v>318</v>
      </c>
      <c r="B25" s="289" t="s">
        <v>274</v>
      </c>
      <c r="C25" s="138"/>
      <c r="D25" s="255"/>
      <c r="E25" s="290"/>
      <c r="F25" s="255"/>
      <c r="G25" s="138"/>
      <c r="H25" s="138"/>
      <c r="I25" s="255"/>
      <c r="J25" s="255"/>
      <c r="K25" s="236">
        <f>0.502053*1.18</f>
        <v>0.59242253999999994</v>
      </c>
      <c r="L25" s="236">
        <f>0.253526*1.18</f>
        <v>0.29916067999999996</v>
      </c>
      <c r="M25" s="291"/>
      <c r="N25" s="291"/>
      <c r="O25" s="236">
        <f t="shared" si="20"/>
        <v>0.59242253999999994</v>
      </c>
      <c r="P25" s="236">
        <f>0.253526*1.18</f>
        <v>0.29916067999999996</v>
      </c>
      <c r="Q25" s="236"/>
      <c r="R25" s="291"/>
      <c r="S25" s="236"/>
      <c r="T25" s="292"/>
      <c r="U25" s="142"/>
      <c r="V25" s="142"/>
      <c r="W25" s="142"/>
      <c r="X25" s="67"/>
    </row>
    <row r="26" spans="1:26" ht="28.5" x14ac:dyDescent="0.25">
      <c r="A26" s="288" t="s">
        <v>319</v>
      </c>
      <c r="B26" s="289" t="s">
        <v>275</v>
      </c>
      <c r="C26" s="138"/>
      <c r="D26" s="255"/>
      <c r="E26" s="290"/>
      <c r="F26" s="255"/>
      <c r="G26" s="138"/>
      <c r="H26" s="138"/>
      <c r="I26" s="255"/>
      <c r="J26" s="255"/>
      <c r="K26" s="236">
        <f>0.31953*1.18</f>
        <v>0.37704539999999998</v>
      </c>
      <c r="L26" s="293">
        <f>184100.45*1.18/1000000</f>
        <v>0.21723853099999998</v>
      </c>
      <c r="M26" s="291"/>
      <c r="N26" s="291"/>
      <c r="O26" s="236">
        <f t="shared" si="20"/>
        <v>0.37704539999999998</v>
      </c>
      <c r="P26" s="293">
        <f>184100.45*1.18/1000000</f>
        <v>0.21723853099999998</v>
      </c>
      <c r="Q26" s="236"/>
      <c r="R26" s="291"/>
      <c r="S26" s="236"/>
      <c r="T26" s="292"/>
      <c r="U26" s="142"/>
      <c r="V26" s="142"/>
      <c r="W26" s="142"/>
      <c r="X26" s="67"/>
    </row>
    <row r="27" spans="1:26" ht="28.5" x14ac:dyDescent="0.25">
      <c r="A27" s="288" t="s">
        <v>320</v>
      </c>
      <c r="B27" s="289" t="s">
        <v>276</v>
      </c>
      <c r="C27" s="138"/>
      <c r="D27" s="255"/>
      <c r="E27" s="290"/>
      <c r="F27" s="294"/>
      <c r="G27" s="138"/>
      <c r="H27" s="138"/>
      <c r="I27" s="255"/>
      <c r="J27" s="255"/>
      <c r="K27" s="236">
        <f>0.376219*1.18</f>
        <v>0.44393842</v>
      </c>
      <c r="L27" s="236">
        <f>391728*1.18/1000000</f>
        <v>0.46223903999999999</v>
      </c>
      <c r="M27" s="291"/>
      <c r="N27" s="291"/>
      <c r="O27" s="236">
        <f t="shared" si="20"/>
        <v>0.44393842</v>
      </c>
      <c r="P27" s="236">
        <f>391728*1.18/1000000</f>
        <v>0.46223903999999999</v>
      </c>
      <c r="Q27" s="236"/>
      <c r="R27" s="291"/>
      <c r="S27" s="236"/>
      <c r="T27" s="292"/>
      <c r="U27" s="290"/>
      <c r="V27" s="290"/>
      <c r="W27" s="290"/>
      <c r="X27" s="255"/>
    </row>
    <row r="28" spans="1:26" ht="42.75" x14ac:dyDescent="0.25">
      <c r="A28" s="288" t="s">
        <v>321</v>
      </c>
      <c r="B28" s="289" t="s">
        <v>277</v>
      </c>
      <c r="C28" s="138"/>
      <c r="D28" s="295"/>
      <c r="E28" s="296"/>
      <c r="F28" s="295"/>
      <c r="G28" s="295"/>
      <c r="H28" s="295"/>
      <c r="I28" s="295"/>
      <c r="J28" s="295"/>
      <c r="K28" s="236">
        <f>0.385817*1.18</f>
        <v>0.45526406000000003</v>
      </c>
      <c r="L28" s="236">
        <f>0.44063*1.18</f>
        <v>0.51994339999999994</v>
      </c>
      <c r="M28" s="291"/>
      <c r="N28" s="291"/>
      <c r="O28" s="236">
        <f t="shared" si="20"/>
        <v>0.45526406000000003</v>
      </c>
      <c r="P28" s="236">
        <f>0.44063*1.18</f>
        <v>0.51994339999999994</v>
      </c>
      <c r="Q28" s="236"/>
      <c r="R28" s="291"/>
      <c r="S28" s="236"/>
      <c r="T28" s="292"/>
      <c r="U28" s="296"/>
      <c r="V28" s="296"/>
      <c r="W28" s="296"/>
      <c r="X28" s="295"/>
    </row>
    <row r="29" spans="1:26" ht="42.75" x14ac:dyDescent="0.25">
      <c r="A29" s="288" t="s">
        <v>322</v>
      </c>
      <c r="B29" s="289" t="s">
        <v>278</v>
      </c>
      <c r="C29" s="138"/>
      <c r="D29" s="255"/>
      <c r="E29" s="296"/>
      <c r="F29" s="255"/>
      <c r="G29" s="255"/>
      <c r="H29" s="255"/>
      <c r="I29" s="295"/>
      <c r="J29" s="295"/>
      <c r="K29" s="236">
        <f>0.276237*1.18</f>
        <v>0.32595965999999998</v>
      </c>
      <c r="L29" s="236">
        <f>179964.74*1.18/1000000</f>
        <v>0.2123583932</v>
      </c>
      <c r="M29" s="291"/>
      <c r="N29" s="291"/>
      <c r="O29" s="236"/>
      <c r="P29" s="236">
        <f>179964.74*1.18/1000000</f>
        <v>0.2123583932</v>
      </c>
      <c r="Q29" s="236">
        <f>K29</f>
        <v>0.32595965999999998</v>
      </c>
      <c r="R29" s="236"/>
      <c r="S29" s="236"/>
      <c r="T29" s="292"/>
      <c r="U29" s="248"/>
      <c r="V29" s="248"/>
      <c r="W29" s="248"/>
      <c r="X29" s="251"/>
      <c r="Y29" s="14"/>
      <c r="Z29" s="14"/>
    </row>
    <row r="30" spans="1:26" ht="28.5" x14ac:dyDescent="0.25">
      <c r="A30" s="288" t="s">
        <v>323</v>
      </c>
      <c r="B30" s="289" t="s">
        <v>279</v>
      </c>
      <c r="C30" s="255"/>
      <c r="D30" s="138"/>
      <c r="E30" s="143"/>
      <c r="F30" s="146"/>
      <c r="G30" s="138"/>
      <c r="H30" s="138"/>
      <c r="I30" s="255"/>
      <c r="J30" s="255"/>
      <c r="K30" s="236">
        <f>0.636177*1.18</f>
        <v>0.7506888599999999</v>
      </c>
      <c r="L30" s="236">
        <f>0.765529*1.18</f>
        <v>0.90332422000000001</v>
      </c>
      <c r="M30" s="291"/>
      <c r="N30" s="291"/>
      <c r="O30" s="236">
        <f>K30</f>
        <v>0.7506888599999999</v>
      </c>
      <c r="P30" s="236">
        <f>0.765529*1.18</f>
        <v>0.90332422000000001</v>
      </c>
      <c r="Q30" s="236"/>
      <c r="R30" s="291"/>
      <c r="S30" s="236"/>
      <c r="T30" s="292"/>
      <c r="U30" s="144"/>
      <c r="V30" s="144"/>
      <c r="W30" s="144"/>
      <c r="X30" s="139"/>
    </row>
    <row r="31" spans="1:26" ht="42.75" x14ac:dyDescent="0.25">
      <c r="A31" s="288" t="s">
        <v>324</v>
      </c>
      <c r="B31" s="289" t="s">
        <v>280</v>
      </c>
      <c r="C31" s="255"/>
      <c r="D31" s="138"/>
      <c r="E31" s="143"/>
      <c r="F31" s="146"/>
      <c r="G31" s="138"/>
      <c r="H31" s="138"/>
      <c r="I31" s="255"/>
      <c r="J31" s="255"/>
      <c r="K31" s="236">
        <f>0.392316*1.18</f>
        <v>0.46293287999999999</v>
      </c>
      <c r="L31" s="236">
        <f>0.52426*1.18</f>
        <v>0.61862679999999992</v>
      </c>
      <c r="M31" s="291"/>
      <c r="N31" s="291"/>
      <c r="O31" s="236">
        <f t="shared" ref="O31:O33" si="21">K31</f>
        <v>0.46293287999999999</v>
      </c>
      <c r="P31" s="236">
        <f>0.52426*1.18</f>
        <v>0.61862679999999992</v>
      </c>
      <c r="Q31" s="236"/>
      <c r="R31" s="291"/>
      <c r="S31" s="236"/>
      <c r="T31" s="292"/>
      <c r="U31" s="144"/>
      <c r="V31" s="144"/>
      <c r="W31" s="144"/>
      <c r="X31" s="139"/>
    </row>
    <row r="32" spans="1:26" ht="42.75" x14ac:dyDescent="0.25">
      <c r="A32" s="288" t="s">
        <v>325</v>
      </c>
      <c r="B32" s="289" t="s">
        <v>281</v>
      </c>
      <c r="C32" s="256"/>
      <c r="D32" s="138"/>
      <c r="E32" s="143"/>
      <c r="F32" s="146"/>
      <c r="G32" s="138"/>
      <c r="H32" s="138"/>
      <c r="I32" s="256"/>
      <c r="J32" s="255"/>
      <c r="K32" s="236">
        <f>0.360121*1.18</f>
        <v>0.42494278000000002</v>
      </c>
      <c r="L32" s="236">
        <f>0.39347571*1.18</f>
        <v>0.46430133779999994</v>
      </c>
      <c r="M32" s="291"/>
      <c r="N32" s="291"/>
      <c r="O32" s="236">
        <f t="shared" si="21"/>
        <v>0.42494278000000002</v>
      </c>
      <c r="P32" s="236">
        <f>0.39347571*1.18</f>
        <v>0.46430133779999994</v>
      </c>
      <c r="Q32" s="236"/>
      <c r="R32" s="291"/>
      <c r="S32" s="236"/>
      <c r="T32" s="292"/>
      <c r="U32" s="144"/>
      <c r="V32" s="144"/>
      <c r="W32" s="144"/>
      <c r="X32" s="139"/>
    </row>
    <row r="33" spans="1:24" ht="42.75" x14ac:dyDescent="0.25">
      <c r="A33" s="288" t="s">
        <v>326</v>
      </c>
      <c r="B33" s="289" t="s">
        <v>282</v>
      </c>
      <c r="C33" s="256"/>
      <c r="D33" s="138"/>
      <c r="E33" s="143"/>
      <c r="F33" s="146"/>
      <c r="G33" s="138"/>
      <c r="H33" s="138"/>
      <c r="I33" s="256"/>
      <c r="J33" s="255"/>
      <c r="K33" s="236">
        <f>0.474997*1.18</f>
        <v>0.56049645999999997</v>
      </c>
      <c r="L33" s="236">
        <f>0.697682*1.18</f>
        <v>0.82326476000000004</v>
      </c>
      <c r="M33" s="291"/>
      <c r="N33" s="291"/>
      <c r="O33" s="236">
        <f t="shared" si="21"/>
        <v>0.56049645999999997</v>
      </c>
      <c r="P33" s="236">
        <f>0.697682*1.18</f>
        <v>0.82326476000000004</v>
      </c>
      <c r="Q33" s="236"/>
      <c r="R33" s="291"/>
      <c r="S33" s="236"/>
      <c r="T33" s="292"/>
      <c r="U33" s="144"/>
      <c r="V33" s="144"/>
      <c r="W33" s="144"/>
      <c r="X33" s="139"/>
    </row>
    <row r="34" spans="1:24" ht="42.75" x14ac:dyDescent="0.25">
      <c r="A34" s="288" t="s">
        <v>327</v>
      </c>
      <c r="B34" s="289" t="s">
        <v>283</v>
      </c>
      <c r="C34" s="256"/>
      <c r="D34" s="138"/>
      <c r="E34" s="143"/>
      <c r="F34" s="146"/>
      <c r="G34" s="138"/>
      <c r="H34" s="138"/>
      <c r="I34" s="256"/>
      <c r="J34" s="255"/>
      <c r="K34" s="236">
        <f>0.352932*1.18</f>
        <v>0.41645976000000001</v>
      </c>
      <c r="L34" s="291"/>
      <c r="M34" s="291"/>
      <c r="N34" s="291"/>
      <c r="O34" s="236"/>
      <c r="P34" s="291"/>
      <c r="Q34" s="236">
        <f>K34</f>
        <v>0.41645976000000001</v>
      </c>
      <c r="R34" s="291"/>
      <c r="S34" s="236"/>
      <c r="T34" s="292"/>
      <c r="U34" s="144"/>
      <c r="V34" s="144"/>
      <c r="W34" s="144"/>
      <c r="X34" s="139"/>
    </row>
    <row r="35" spans="1:24" ht="28.5" x14ac:dyDescent="0.25">
      <c r="A35" s="225" t="s">
        <v>328</v>
      </c>
      <c r="B35" s="226" t="s">
        <v>284</v>
      </c>
      <c r="C35" s="139"/>
      <c r="D35" s="138"/>
      <c r="E35" s="143"/>
      <c r="F35" s="146"/>
      <c r="G35" s="138"/>
      <c r="H35" s="138"/>
      <c r="I35" s="139"/>
      <c r="J35" s="67"/>
      <c r="K35" s="223">
        <f>0.504597*1.18</f>
        <v>0.59542445999999993</v>
      </c>
      <c r="L35" s="291"/>
      <c r="M35" s="224"/>
      <c r="N35" s="224"/>
      <c r="O35" s="223"/>
      <c r="P35" s="291"/>
      <c r="Q35" s="223">
        <f t="shared" ref="Q35:Q41" si="22">K35</f>
        <v>0.59542445999999993</v>
      </c>
      <c r="R35" s="224"/>
      <c r="S35" s="223"/>
      <c r="T35" s="227"/>
      <c r="U35" s="144"/>
      <c r="V35" s="144"/>
      <c r="W35" s="144"/>
      <c r="X35" s="139"/>
    </row>
    <row r="36" spans="1:24" ht="42.75" x14ac:dyDescent="0.25">
      <c r="A36" s="225" t="s">
        <v>329</v>
      </c>
      <c r="B36" s="226" t="s">
        <v>285</v>
      </c>
      <c r="C36" s="138"/>
      <c r="D36" s="138"/>
      <c r="E36" s="143"/>
      <c r="F36" s="146"/>
      <c r="G36" s="138"/>
      <c r="H36" s="138"/>
      <c r="I36" s="139"/>
      <c r="J36" s="139"/>
      <c r="K36" s="223">
        <f>0.357449*1.18</f>
        <v>0.42178981999999998</v>
      </c>
      <c r="L36" s="291"/>
      <c r="M36" s="224"/>
      <c r="N36" s="224"/>
      <c r="O36" s="223"/>
      <c r="P36" s="291"/>
      <c r="Q36" s="223">
        <f t="shared" si="22"/>
        <v>0.42178981999999998</v>
      </c>
      <c r="R36" s="224"/>
      <c r="S36" s="223"/>
      <c r="T36" s="227"/>
      <c r="U36" s="144"/>
      <c r="V36" s="144"/>
      <c r="W36" s="144"/>
      <c r="X36" s="139"/>
    </row>
    <row r="37" spans="1:24" ht="42.75" x14ac:dyDescent="0.25">
      <c r="A37" s="225" t="s">
        <v>330</v>
      </c>
      <c r="B37" s="226" t="s">
        <v>286</v>
      </c>
      <c r="C37" s="138"/>
      <c r="D37" s="138"/>
      <c r="E37" s="143"/>
      <c r="F37" s="146"/>
      <c r="G37" s="138"/>
      <c r="H37" s="138"/>
      <c r="I37" s="139"/>
      <c r="J37" s="139"/>
      <c r="K37" s="223">
        <f>0.285727*1.18</f>
        <v>0.33715785999999998</v>
      </c>
      <c r="L37" s="291"/>
      <c r="M37" s="224"/>
      <c r="N37" s="224"/>
      <c r="O37" s="223"/>
      <c r="P37" s="291"/>
      <c r="Q37" s="223">
        <f t="shared" si="22"/>
        <v>0.33715785999999998</v>
      </c>
      <c r="R37" s="224"/>
      <c r="S37" s="223"/>
      <c r="T37" s="227"/>
      <c r="U37" s="144"/>
      <c r="V37" s="144"/>
      <c r="W37" s="144"/>
      <c r="X37" s="139"/>
    </row>
    <row r="38" spans="1:24" ht="42.75" x14ac:dyDescent="0.25">
      <c r="A38" s="225" t="s">
        <v>331</v>
      </c>
      <c r="B38" s="226" t="s">
        <v>287</v>
      </c>
      <c r="C38" s="138"/>
      <c r="D38" s="138"/>
      <c r="E38" s="143"/>
      <c r="F38" s="146"/>
      <c r="G38" s="138"/>
      <c r="H38" s="138"/>
      <c r="I38" s="139"/>
      <c r="J38" s="139"/>
      <c r="K38" s="223">
        <f>0.33809*1.18</f>
        <v>0.39894619999999997</v>
      </c>
      <c r="L38" s="291"/>
      <c r="M38" s="224"/>
      <c r="N38" s="224"/>
      <c r="O38" s="223"/>
      <c r="P38" s="291"/>
      <c r="Q38" s="223">
        <f t="shared" si="22"/>
        <v>0.39894619999999997</v>
      </c>
      <c r="R38" s="224"/>
      <c r="S38" s="223"/>
      <c r="T38" s="227"/>
      <c r="U38" s="144"/>
      <c r="V38" s="144"/>
      <c r="W38" s="144"/>
      <c r="X38" s="139"/>
    </row>
    <row r="39" spans="1:24" ht="42.75" x14ac:dyDescent="0.25">
      <c r="A39" s="225" t="s">
        <v>332</v>
      </c>
      <c r="B39" s="228" t="s">
        <v>288</v>
      </c>
      <c r="C39" s="138"/>
      <c r="D39" s="138"/>
      <c r="E39" s="143"/>
      <c r="F39" s="146"/>
      <c r="G39" s="138"/>
      <c r="H39" s="138"/>
      <c r="I39" s="139"/>
      <c r="J39" s="139"/>
      <c r="K39" s="229">
        <f>0.347338*1.18</f>
        <v>0.40985883999999995</v>
      </c>
      <c r="L39" s="291"/>
      <c r="M39" s="224"/>
      <c r="N39" s="224"/>
      <c r="O39" s="223"/>
      <c r="P39" s="291"/>
      <c r="Q39" s="223">
        <f t="shared" si="22"/>
        <v>0.40985883999999995</v>
      </c>
      <c r="R39" s="224"/>
      <c r="S39" s="223"/>
      <c r="T39" s="227"/>
      <c r="U39" s="144"/>
      <c r="V39" s="144"/>
      <c r="W39" s="144"/>
      <c r="X39" s="139"/>
    </row>
    <row r="40" spans="1:24" ht="42.75" x14ac:dyDescent="0.25">
      <c r="A40" s="225" t="s">
        <v>333</v>
      </c>
      <c r="B40" s="228" t="s">
        <v>289</v>
      </c>
      <c r="C40" s="138"/>
      <c r="D40" s="138"/>
      <c r="E40" s="143"/>
      <c r="F40" s="146"/>
      <c r="G40" s="138"/>
      <c r="H40" s="138"/>
      <c r="I40" s="139"/>
      <c r="J40" s="139"/>
      <c r="K40" s="229">
        <f>0.299579 *1.18</f>
        <v>0.35350321999999995</v>
      </c>
      <c r="L40" s="291"/>
      <c r="M40" s="224"/>
      <c r="N40" s="224"/>
      <c r="O40" s="223"/>
      <c r="P40" s="291"/>
      <c r="Q40" s="223">
        <f t="shared" si="22"/>
        <v>0.35350321999999995</v>
      </c>
      <c r="R40" s="224"/>
      <c r="S40" s="223"/>
      <c r="T40" s="227"/>
      <c r="U40" s="144"/>
      <c r="V40" s="144"/>
      <c r="W40" s="144"/>
      <c r="X40" s="139"/>
    </row>
    <row r="41" spans="1:24" ht="42.75" x14ac:dyDescent="0.25">
      <c r="A41" s="225" t="s">
        <v>334</v>
      </c>
      <c r="B41" s="228" t="s">
        <v>290</v>
      </c>
      <c r="C41" s="138"/>
      <c r="D41" s="138"/>
      <c r="E41" s="143"/>
      <c r="F41" s="146"/>
      <c r="G41" s="138"/>
      <c r="H41" s="138"/>
      <c r="I41" s="139"/>
      <c r="J41" s="139"/>
      <c r="K41" s="229">
        <f>0.1931 *1.18</f>
        <v>0.22785799999999998</v>
      </c>
      <c r="L41" s="291"/>
      <c r="M41" s="224"/>
      <c r="N41" s="224"/>
      <c r="O41" s="223"/>
      <c r="P41" s="291"/>
      <c r="Q41" s="223">
        <f t="shared" si="22"/>
        <v>0.22785799999999998</v>
      </c>
      <c r="R41" s="224"/>
      <c r="S41" s="223"/>
      <c r="T41" s="227"/>
      <c r="U41" s="144"/>
      <c r="V41" s="144"/>
      <c r="W41" s="144"/>
      <c r="X41" s="139"/>
    </row>
    <row r="42" spans="1:24" ht="28.5" x14ac:dyDescent="0.25">
      <c r="A42" s="225" t="s">
        <v>335</v>
      </c>
      <c r="B42" s="226" t="s">
        <v>291</v>
      </c>
      <c r="C42" s="138"/>
      <c r="D42" s="138"/>
      <c r="E42" s="143"/>
      <c r="F42" s="146"/>
      <c r="G42" s="138"/>
      <c r="H42" s="138"/>
      <c r="I42" s="139"/>
      <c r="J42" s="139"/>
      <c r="K42" s="223">
        <f>0.692277*1.18</f>
        <v>0.81688685999999999</v>
      </c>
      <c r="L42" s="291"/>
      <c r="M42" s="224"/>
      <c r="N42" s="224"/>
      <c r="O42" s="223">
        <f>K42</f>
        <v>0.81688685999999999</v>
      </c>
      <c r="P42" s="291"/>
      <c r="Q42" s="223"/>
      <c r="R42" s="224"/>
      <c r="S42" s="223"/>
      <c r="T42" s="227"/>
      <c r="U42" s="144"/>
      <c r="V42" s="144"/>
      <c r="W42" s="144"/>
      <c r="X42" s="139"/>
    </row>
    <row r="43" spans="1:24" ht="28.5" x14ac:dyDescent="0.25">
      <c r="A43" s="225" t="s">
        <v>336</v>
      </c>
      <c r="B43" s="226" t="s">
        <v>292</v>
      </c>
      <c r="C43" s="138"/>
      <c r="D43" s="138"/>
      <c r="E43" s="143"/>
      <c r="F43" s="146"/>
      <c r="G43" s="138"/>
      <c r="H43" s="138"/>
      <c r="I43" s="139"/>
      <c r="J43" s="139"/>
      <c r="K43" s="223">
        <f>0.411675*1.18</f>
        <v>0.4857765</v>
      </c>
      <c r="L43" s="291"/>
      <c r="M43" s="224"/>
      <c r="N43" s="224"/>
      <c r="O43" s="223">
        <f t="shared" ref="O43:O44" si="23">K43</f>
        <v>0.4857765</v>
      </c>
      <c r="P43" s="291"/>
      <c r="Q43" s="223"/>
      <c r="R43" s="224"/>
      <c r="S43" s="223"/>
      <c r="T43" s="227"/>
      <c r="U43" s="144"/>
      <c r="V43" s="144"/>
      <c r="W43" s="144"/>
      <c r="X43" s="139"/>
    </row>
    <row r="44" spans="1:24" ht="28.5" x14ac:dyDescent="0.25">
      <c r="A44" s="225" t="s">
        <v>337</v>
      </c>
      <c r="B44" s="226" t="s">
        <v>293</v>
      </c>
      <c r="C44" s="138"/>
      <c r="D44" s="138"/>
      <c r="E44" s="143"/>
      <c r="F44" s="146"/>
      <c r="G44" s="138"/>
      <c r="H44" s="138"/>
      <c r="I44" s="139"/>
      <c r="J44" s="139"/>
      <c r="K44" s="223">
        <f>0.384756*1.18</f>
        <v>0.45401207999999998</v>
      </c>
      <c r="L44" s="291"/>
      <c r="M44" s="224"/>
      <c r="N44" s="224"/>
      <c r="O44" s="223">
        <f t="shared" si="23"/>
        <v>0.45401207999999998</v>
      </c>
      <c r="P44" s="291"/>
      <c r="Q44" s="223"/>
      <c r="R44" s="224"/>
      <c r="S44" s="223"/>
      <c r="T44" s="227"/>
      <c r="U44" s="144"/>
      <c r="V44" s="144"/>
      <c r="W44" s="144"/>
      <c r="X44" s="139"/>
    </row>
    <row r="45" spans="1:24" ht="28.5" x14ac:dyDescent="0.25">
      <c r="A45" s="225" t="s">
        <v>338</v>
      </c>
      <c r="B45" s="226" t="s">
        <v>294</v>
      </c>
      <c r="C45" s="138"/>
      <c r="D45" s="138"/>
      <c r="E45" s="143"/>
      <c r="F45" s="146"/>
      <c r="G45" s="138"/>
      <c r="H45" s="138"/>
      <c r="I45" s="256"/>
      <c r="J45" s="256"/>
      <c r="K45" s="236">
        <f>0.339926*1.18</f>
        <v>0.40111268</v>
      </c>
      <c r="L45" s="291"/>
      <c r="M45" s="291"/>
      <c r="N45" s="291"/>
      <c r="O45" s="236"/>
      <c r="P45" s="291"/>
      <c r="Q45" s="236">
        <f>K45</f>
        <v>0.40111268</v>
      </c>
      <c r="R45" s="291"/>
      <c r="S45" s="236"/>
      <c r="T45" s="292"/>
      <c r="U45" s="298"/>
      <c r="V45" s="298"/>
      <c r="W45" s="298"/>
      <c r="X45" s="256"/>
    </row>
    <row r="46" spans="1:24" ht="28.5" x14ac:dyDescent="0.25">
      <c r="A46" s="225" t="s">
        <v>339</v>
      </c>
      <c r="B46" s="226" t="s">
        <v>295</v>
      </c>
      <c r="C46" s="138"/>
      <c r="D46" s="178"/>
      <c r="E46" s="248"/>
      <c r="F46" s="178"/>
      <c r="G46" s="178"/>
      <c r="H46" s="178"/>
      <c r="I46" s="251"/>
      <c r="J46" s="251"/>
      <c r="K46" s="236">
        <f>0.636117*1.18</f>
        <v>0.75061805999999998</v>
      </c>
      <c r="L46" s="291"/>
      <c r="M46" s="291"/>
      <c r="N46" s="291"/>
      <c r="O46" s="236"/>
      <c r="P46" s="291"/>
      <c r="Q46" s="236">
        <f t="shared" ref="Q46:Q53" si="24">K46</f>
        <v>0.75061805999999998</v>
      </c>
      <c r="R46" s="291"/>
      <c r="S46" s="236"/>
      <c r="T46" s="292"/>
      <c r="U46" s="248"/>
      <c r="V46" s="248"/>
      <c r="W46" s="248"/>
      <c r="X46" s="251"/>
    </row>
    <row r="47" spans="1:24" ht="42.75" x14ac:dyDescent="0.25">
      <c r="A47" s="225" t="s">
        <v>340</v>
      </c>
      <c r="B47" s="226" t="s">
        <v>296</v>
      </c>
      <c r="C47" s="138"/>
      <c r="D47" s="256"/>
      <c r="E47" s="298"/>
      <c r="F47" s="146"/>
      <c r="G47" s="256"/>
      <c r="H47" s="256"/>
      <c r="I47" s="256"/>
      <c r="J47" s="256"/>
      <c r="K47" s="236">
        <f>0.457843*1.18</f>
        <v>0.54025473999999996</v>
      </c>
      <c r="L47" s="291"/>
      <c r="M47" s="291"/>
      <c r="N47" s="291"/>
      <c r="O47" s="236"/>
      <c r="P47" s="291"/>
      <c r="Q47" s="236">
        <f t="shared" si="24"/>
        <v>0.54025473999999996</v>
      </c>
      <c r="R47" s="291"/>
      <c r="S47" s="236"/>
      <c r="T47" s="292"/>
      <c r="U47" s="298"/>
      <c r="V47" s="298"/>
      <c r="W47" s="298"/>
      <c r="X47" s="139"/>
    </row>
    <row r="48" spans="1:24" ht="28.5" x14ac:dyDescent="0.25">
      <c r="A48" s="225" t="s">
        <v>341</v>
      </c>
      <c r="B48" s="226" t="s">
        <v>297</v>
      </c>
      <c r="C48" s="178"/>
      <c r="D48" s="178"/>
      <c r="E48" s="178"/>
      <c r="F48" s="178"/>
      <c r="G48" s="178"/>
      <c r="H48" s="178"/>
      <c r="I48" s="178"/>
      <c r="J48" s="178"/>
      <c r="K48" s="236">
        <f>0.148331*1.18</f>
        <v>0.17503057999999999</v>
      </c>
      <c r="L48" s="291"/>
      <c r="M48" s="291"/>
      <c r="N48" s="291"/>
      <c r="O48" s="236"/>
      <c r="P48" s="291"/>
      <c r="Q48" s="236">
        <f t="shared" si="24"/>
        <v>0.17503057999999999</v>
      </c>
      <c r="R48" s="291"/>
      <c r="S48" s="236"/>
      <c r="T48" s="292"/>
      <c r="U48" s="178"/>
      <c r="V48" s="178"/>
      <c r="W48" s="178"/>
      <c r="X48" s="173"/>
    </row>
    <row r="49" spans="1:24" ht="28.5" x14ac:dyDescent="0.25">
      <c r="A49" s="225" t="s">
        <v>342</v>
      </c>
      <c r="B49" s="226" t="s">
        <v>298</v>
      </c>
      <c r="C49" s="178"/>
      <c r="D49" s="178"/>
      <c r="E49" s="178"/>
      <c r="F49" s="178"/>
      <c r="G49" s="178"/>
      <c r="H49" s="178"/>
      <c r="I49" s="178"/>
      <c r="J49" s="178"/>
      <c r="K49" s="236">
        <f>0.097268*1.18</f>
        <v>0.11477623999999999</v>
      </c>
      <c r="L49" s="291"/>
      <c r="M49" s="291"/>
      <c r="N49" s="291"/>
      <c r="O49" s="236"/>
      <c r="P49" s="291"/>
      <c r="Q49" s="236">
        <f t="shared" si="24"/>
        <v>0.11477623999999999</v>
      </c>
      <c r="R49" s="291"/>
      <c r="S49" s="236"/>
      <c r="T49" s="292"/>
      <c r="U49" s="178"/>
      <c r="V49" s="178"/>
      <c r="W49" s="178"/>
      <c r="X49" s="173"/>
    </row>
    <row r="50" spans="1:24" ht="42.75" x14ac:dyDescent="0.25">
      <c r="A50" s="225" t="s">
        <v>343</v>
      </c>
      <c r="B50" s="226" t="s">
        <v>299</v>
      </c>
      <c r="C50" s="178"/>
      <c r="D50" s="178"/>
      <c r="E50" s="178"/>
      <c r="F50" s="178"/>
      <c r="G50" s="178"/>
      <c r="H50" s="178"/>
      <c r="I50" s="178"/>
      <c r="J50" s="178"/>
      <c r="K50" s="236">
        <f>0.16388*1.18</f>
        <v>0.19337839999999998</v>
      </c>
      <c r="L50" s="291"/>
      <c r="M50" s="291"/>
      <c r="N50" s="291"/>
      <c r="O50" s="236"/>
      <c r="P50" s="291"/>
      <c r="Q50" s="236">
        <f t="shared" si="24"/>
        <v>0.19337839999999998</v>
      </c>
      <c r="R50" s="291"/>
      <c r="S50" s="236"/>
      <c r="T50" s="292"/>
      <c r="U50" s="178"/>
      <c r="V50" s="178"/>
      <c r="W50" s="178"/>
      <c r="X50" s="173"/>
    </row>
    <row r="51" spans="1:24" ht="42.75" x14ac:dyDescent="0.25">
      <c r="A51" s="288" t="s">
        <v>344</v>
      </c>
      <c r="B51" s="289" t="s">
        <v>300</v>
      </c>
      <c r="C51" s="178"/>
      <c r="D51" s="178"/>
      <c r="E51" s="178"/>
      <c r="F51" s="178"/>
      <c r="G51" s="178"/>
      <c r="H51" s="178"/>
      <c r="I51" s="178"/>
      <c r="J51" s="178"/>
      <c r="K51" s="236">
        <f>0.271128*1.18</f>
        <v>0.31993103999999994</v>
      </c>
      <c r="L51" s="291"/>
      <c r="M51" s="291"/>
      <c r="N51" s="291"/>
      <c r="O51" s="236"/>
      <c r="P51" s="291"/>
      <c r="Q51" s="236">
        <f>K51</f>
        <v>0.31993103999999994</v>
      </c>
      <c r="R51" s="291"/>
      <c r="S51" s="236"/>
      <c r="T51" s="292"/>
      <c r="U51" s="178"/>
      <c r="V51" s="178"/>
      <c r="W51" s="178"/>
      <c r="X51" s="173"/>
    </row>
    <row r="52" spans="1:24" ht="42.75" x14ac:dyDescent="0.25">
      <c r="A52" s="288" t="s">
        <v>345</v>
      </c>
      <c r="B52" s="289" t="s">
        <v>301</v>
      </c>
      <c r="C52" s="178"/>
      <c r="D52" s="178"/>
      <c r="E52" s="178"/>
      <c r="F52" s="178"/>
      <c r="G52" s="178"/>
      <c r="H52" s="178"/>
      <c r="I52" s="178"/>
      <c r="J52" s="178"/>
      <c r="K52" s="236">
        <f>0.106813*1.18</f>
        <v>0.12603934</v>
      </c>
      <c r="L52" s="291"/>
      <c r="M52" s="291"/>
      <c r="N52" s="291"/>
      <c r="O52" s="236"/>
      <c r="P52" s="291"/>
      <c r="Q52" s="236">
        <f t="shared" si="24"/>
        <v>0.12603934</v>
      </c>
      <c r="R52" s="291"/>
      <c r="S52" s="236"/>
      <c r="T52" s="292"/>
      <c r="U52" s="178"/>
      <c r="V52" s="178"/>
      <c r="W52" s="178"/>
      <c r="X52" s="173"/>
    </row>
    <row r="53" spans="1:24" ht="28.5" x14ac:dyDescent="0.25">
      <c r="A53" s="288" t="s">
        <v>346</v>
      </c>
      <c r="B53" s="289" t="s">
        <v>302</v>
      </c>
      <c r="C53" s="178"/>
      <c r="D53" s="178"/>
      <c r="E53" s="178"/>
      <c r="F53" s="178"/>
      <c r="G53" s="178"/>
      <c r="H53" s="178"/>
      <c r="I53" s="178"/>
      <c r="J53" s="178"/>
      <c r="K53" s="236">
        <f>0.428624*1.18</f>
        <v>0.50577631999999995</v>
      </c>
      <c r="L53" s="236">
        <f>0.44347518*1.18</f>
        <v>0.52330071239999998</v>
      </c>
      <c r="M53" s="291"/>
      <c r="N53" s="291"/>
      <c r="O53" s="236"/>
      <c r="P53" s="236">
        <f>0.44347518*1.18</f>
        <v>0.52330071239999998</v>
      </c>
      <c r="Q53" s="236">
        <f t="shared" si="24"/>
        <v>0.50577631999999995</v>
      </c>
      <c r="R53" s="291"/>
      <c r="S53" s="236"/>
      <c r="T53" s="292"/>
      <c r="U53" s="178"/>
      <c r="V53" s="178"/>
      <c r="W53" s="178"/>
      <c r="X53" s="173"/>
    </row>
    <row r="54" spans="1:24" ht="28.5" x14ac:dyDescent="0.25">
      <c r="A54" s="288" t="s">
        <v>347</v>
      </c>
      <c r="B54" s="289" t="s">
        <v>303</v>
      </c>
      <c r="C54" s="178"/>
      <c r="D54" s="178"/>
      <c r="E54" s="178"/>
      <c r="F54" s="178"/>
      <c r="G54" s="178"/>
      <c r="H54" s="178"/>
      <c r="I54" s="178"/>
      <c r="J54" s="178"/>
      <c r="K54" s="236">
        <f>0.504597*1.18</f>
        <v>0.59542445999999993</v>
      </c>
      <c r="L54" s="236">
        <f>0.60284475*1.18</f>
        <v>0.71135680499999998</v>
      </c>
      <c r="M54" s="291"/>
      <c r="N54" s="291"/>
      <c r="O54" s="236">
        <f>K54</f>
        <v>0.59542445999999993</v>
      </c>
      <c r="P54" s="236">
        <f>0.60284475*1.18</f>
        <v>0.71135680499999998</v>
      </c>
      <c r="Q54" s="236"/>
      <c r="R54" s="291"/>
      <c r="S54" s="236"/>
      <c r="T54" s="292"/>
      <c r="U54" s="178"/>
      <c r="V54" s="178"/>
      <c r="W54" s="178"/>
      <c r="X54" s="173"/>
    </row>
    <row r="55" spans="1:24" ht="42.75" x14ac:dyDescent="0.25">
      <c r="A55" s="288" t="s">
        <v>348</v>
      </c>
      <c r="B55" s="300" t="s">
        <v>304</v>
      </c>
      <c r="C55" s="178"/>
      <c r="D55" s="178"/>
      <c r="E55" s="178"/>
      <c r="F55" s="178"/>
      <c r="G55" s="178"/>
      <c r="H55" s="178"/>
      <c r="I55" s="178"/>
      <c r="J55" s="178"/>
      <c r="K55" s="236">
        <f>0.486205*1.18</f>
        <v>0.57372190000000001</v>
      </c>
      <c r="L55" s="291"/>
      <c r="M55" s="291"/>
      <c r="N55" s="291"/>
      <c r="O55" s="236"/>
      <c r="P55" s="291"/>
      <c r="Q55" s="236">
        <f>K55</f>
        <v>0.57372190000000001</v>
      </c>
      <c r="R55" s="291"/>
      <c r="S55" s="236"/>
      <c r="T55" s="292"/>
      <c r="U55" s="178"/>
      <c r="V55" s="178"/>
      <c r="W55" s="178"/>
      <c r="X55" s="173"/>
    </row>
    <row r="56" spans="1:24" ht="42.75" x14ac:dyDescent="0.25">
      <c r="A56" s="225" t="s">
        <v>349</v>
      </c>
      <c r="B56" s="226" t="s">
        <v>305</v>
      </c>
      <c r="C56" s="178"/>
      <c r="D56" s="178"/>
      <c r="E56" s="178"/>
      <c r="F56" s="178"/>
      <c r="G56" s="178"/>
      <c r="H56" s="178"/>
      <c r="I56" s="178"/>
      <c r="J56" s="178"/>
      <c r="K56" s="236">
        <f>0.032</f>
        <v>3.2000000000000001E-2</v>
      </c>
      <c r="L56" s="291"/>
      <c r="M56" s="291"/>
      <c r="N56" s="291"/>
      <c r="O56" s="236"/>
      <c r="P56" s="291"/>
      <c r="Q56" s="236">
        <f>K56</f>
        <v>3.2000000000000001E-2</v>
      </c>
      <c r="R56" s="291"/>
      <c r="S56" s="236"/>
      <c r="T56" s="292"/>
      <c r="U56" s="178"/>
      <c r="V56" s="178"/>
      <c r="W56" s="178"/>
      <c r="X56" s="173"/>
    </row>
    <row r="57" spans="1:24" ht="28.5" x14ac:dyDescent="0.25">
      <c r="A57" s="225" t="s">
        <v>350</v>
      </c>
      <c r="B57" s="230" t="s">
        <v>306</v>
      </c>
      <c r="C57" s="178"/>
      <c r="D57" s="178"/>
      <c r="E57" s="178"/>
      <c r="F57" s="178"/>
      <c r="G57" s="178"/>
      <c r="H57" s="178"/>
      <c r="I57" s="178"/>
      <c r="J57" s="178"/>
      <c r="K57" s="236">
        <f>0.295308*1.18</f>
        <v>0.34846344000000001</v>
      </c>
      <c r="L57" s="291"/>
      <c r="M57" s="291"/>
      <c r="N57" s="291"/>
      <c r="O57" s="236">
        <f>K57</f>
        <v>0.34846344000000001</v>
      </c>
      <c r="P57" s="291"/>
      <c r="Q57" s="236"/>
      <c r="R57" s="291"/>
      <c r="S57" s="236"/>
      <c r="T57" s="292"/>
      <c r="U57" s="178"/>
      <c r="V57" s="178"/>
      <c r="W57" s="178"/>
      <c r="X57" s="173"/>
    </row>
    <row r="58" spans="1:24" ht="28.5" x14ac:dyDescent="0.25">
      <c r="A58" s="288" t="s">
        <v>351</v>
      </c>
      <c r="B58" s="289" t="s">
        <v>307</v>
      </c>
      <c r="C58" s="178"/>
      <c r="D58" s="178"/>
      <c r="E58" s="178"/>
      <c r="F58" s="178"/>
      <c r="G58" s="178"/>
      <c r="H58" s="178"/>
      <c r="I58" s="178"/>
      <c r="J58" s="178"/>
      <c r="K58" s="236">
        <f>0.192022*1.18</f>
        <v>0.22658595999999998</v>
      </c>
      <c r="L58" s="291"/>
      <c r="M58" s="291"/>
      <c r="N58" s="291"/>
      <c r="O58" s="236">
        <f t="shared" ref="O58:O61" si="25">K58</f>
        <v>0.22658595999999998</v>
      </c>
      <c r="P58" s="291"/>
      <c r="Q58" s="236"/>
      <c r="R58" s="291"/>
      <c r="S58" s="236"/>
      <c r="T58" s="292"/>
      <c r="U58" s="178"/>
      <c r="V58" s="178"/>
      <c r="W58" s="178"/>
      <c r="X58" s="173"/>
    </row>
    <row r="59" spans="1:24" ht="42.75" x14ac:dyDescent="0.25">
      <c r="A59" s="288" t="s">
        <v>352</v>
      </c>
      <c r="B59" s="289" t="s">
        <v>308</v>
      </c>
      <c r="C59" s="178"/>
      <c r="D59" s="178"/>
      <c r="E59" s="178"/>
      <c r="F59" s="178"/>
      <c r="G59" s="178"/>
      <c r="H59" s="178"/>
      <c r="I59" s="178"/>
      <c r="J59" s="178"/>
      <c r="K59" s="236">
        <f>0.245631*1.18</f>
        <v>0.28984457999999996</v>
      </c>
      <c r="L59" s="236">
        <f>0.283623*1.18</f>
        <v>0.33467513999999998</v>
      </c>
      <c r="M59" s="291"/>
      <c r="N59" s="291"/>
      <c r="O59" s="236">
        <f t="shared" si="25"/>
        <v>0.28984457999999996</v>
      </c>
      <c r="P59" s="236">
        <f>0.283623*1.18</f>
        <v>0.33467513999999998</v>
      </c>
      <c r="Q59" s="236"/>
      <c r="R59" s="291"/>
      <c r="S59" s="236"/>
      <c r="T59" s="292"/>
      <c r="U59" s="178"/>
      <c r="V59" s="178"/>
      <c r="W59" s="178"/>
      <c r="X59" s="173"/>
    </row>
    <row r="60" spans="1:24" ht="28.5" x14ac:dyDescent="0.25">
      <c r="A60" s="288" t="s">
        <v>353</v>
      </c>
      <c r="B60" s="289" t="s">
        <v>309</v>
      </c>
      <c r="C60" s="178"/>
      <c r="D60" s="178"/>
      <c r="E60" s="178"/>
      <c r="F60" s="178"/>
      <c r="G60" s="178"/>
      <c r="H60" s="178"/>
      <c r="I60" s="178"/>
      <c r="J60" s="178"/>
      <c r="K60" s="236">
        <f>0.505*1.18</f>
        <v>0.59589999999999999</v>
      </c>
      <c r="L60" s="236">
        <f>0.606614*1.18</f>
        <v>0.71580451999999994</v>
      </c>
      <c r="M60" s="291"/>
      <c r="N60" s="291"/>
      <c r="O60" s="236">
        <f t="shared" si="25"/>
        <v>0.59589999999999999</v>
      </c>
      <c r="P60" s="236">
        <f>0.606614*1.18</f>
        <v>0.71580451999999994</v>
      </c>
      <c r="Q60" s="236"/>
      <c r="R60" s="291"/>
      <c r="S60" s="236"/>
      <c r="T60" s="292"/>
      <c r="U60" s="178"/>
      <c r="V60" s="178"/>
      <c r="W60" s="178"/>
      <c r="X60" s="173"/>
    </row>
    <row r="61" spans="1:24" ht="42.75" x14ac:dyDescent="0.25">
      <c r="A61" s="288" t="s">
        <v>354</v>
      </c>
      <c r="B61" s="289" t="s">
        <v>310</v>
      </c>
      <c r="C61" s="178"/>
      <c r="D61" s="178"/>
      <c r="E61" s="178"/>
      <c r="F61" s="178"/>
      <c r="G61" s="178"/>
      <c r="H61" s="178"/>
      <c r="I61" s="178"/>
      <c r="J61" s="178"/>
      <c r="K61" s="236">
        <f>0.748559*1.18</f>
        <v>0.88329961999999995</v>
      </c>
      <c r="L61" s="291"/>
      <c r="M61" s="291"/>
      <c r="N61" s="291"/>
      <c r="O61" s="236">
        <f t="shared" si="25"/>
        <v>0.88329961999999995</v>
      </c>
      <c r="P61" s="291"/>
      <c r="Q61" s="236"/>
      <c r="R61" s="291"/>
      <c r="S61" s="236"/>
      <c r="T61" s="292"/>
      <c r="U61" s="178"/>
      <c r="V61" s="178"/>
      <c r="W61" s="178"/>
      <c r="X61" s="173"/>
    </row>
    <row r="62" spans="1:24" ht="28.5" x14ac:dyDescent="0.25">
      <c r="A62" s="225" t="s">
        <v>355</v>
      </c>
      <c r="B62" s="226" t="s">
        <v>311</v>
      </c>
      <c r="C62" s="178"/>
      <c r="D62" s="178"/>
      <c r="E62" s="178"/>
      <c r="F62" s="178"/>
      <c r="G62" s="178"/>
      <c r="H62" s="178"/>
      <c r="I62" s="178"/>
      <c r="J62" s="178"/>
      <c r="K62" s="236">
        <f>2.493388*1.18</f>
        <v>2.94219784</v>
      </c>
      <c r="L62" s="291"/>
      <c r="M62" s="291"/>
      <c r="N62" s="291"/>
      <c r="O62" s="236"/>
      <c r="P62" s="291"/>
      <c r="Q62" s="236">
        <f>K62</f>
        <v>2.94219784</v>
      </c>
      <c r="R62" s="291"/>
      <c r="S62" s="236"/>
      <c r="T62" s="292"/>
      <c r="U62" s="178"/>
      <c r="V62" s="178"/>
      <c r="W62" s="178"/>
      <c r="X62" s="173"/>
    </row>
    <row r="63" spans="1:24" ht="28.5" x14ac:dyDescent="0.25">
      <c r="A63" s="225" t="s">
        <v>356</v>
      </c>
      <c r="B63" s="226" t="s">
        <v>312</v>
      </c>
      <c r="C63" s="178"/>
      <c r="D63" s="178"/>
      <c r="E63" s="178"/>
      <c r="F63" s="178"/>
      <c r="G63" s="178"/>
      <c r="H63" s="178"/>
      <c r="I63" s="178"/>
      <c r="J63" s="178"/>
      <c r="K63" s="236">
        <f>0.457677*1.18</f>
        <v>0.54005885999999992</v>
      </c>
      <c r="L63" s="299"/>
      <c r="M63" s="299"/>
      <c r="N63" s="299"/>
      <c r="O63" s="299"/>
      <c r="P63" s="299"/>
      <c r="Q63" s="299"/>
      <c r="R63" s="299"/>
      <c r="S63" s="236">
        <f>K63</f>
        <v>0.54005885999999992</v>
      </c>
      <c r="T63" s="299"/>
      <c r="U63" s="178"/>
      <c r="V63" s="178"/>
      <c r="W63" s="178"/>
      <c r="X63" s="173"/>
    </row>
    <row r="64" spans="1:24" ht="42.75" x14ac:dyDescent="0.25">
      <c r="A64" s="225" t="s">
        <v>357</v>
      </c>
      <c r="B64" s="226" t="s">
        <v>313</v>
      </c>
      <c r="C64" s="178"/>
      <c r="D64" s="178"/>
      <c r="E64" s="178"/>
      <c r="F64" s="178"/>
      <c r="G64" s="178"/>
      <c r="H64" s="178"/>
      <c r="I64" s="178"/>
      <c r="J64" s="178"/>
      <c r="K64" s="236">
        <f>0.932387*1.18</f>
        <v>1.1002166599999998</v>
      </c>
      <c r="L64" s="299"/>
      <c r="M64" s="299"/>
      <c r="N64" s="299"/>
      <c r="O64" s="299"/>
      <c r="P64" s="299"/>
      <c r="Q64" s="299"/>
      <c r="R64" s="299"/>
      <c r="S64" s="236">
        <f>K64</f>
        <v>1.1002166599999998</v>
      </c>
      <c r="T64" s="299"/>
      <c r="U64" s="178"/>
      <c r="V64" s="178"/>
      <c r="W64" s="178"/>
      <c r="X64" s="173"/>
    </row>
    <row r="65" spans="3:23" x14ac:dyDescent="0.25">
      <c r="C65" s="241"/>
      <c r="D65" s="241"/>
      <c r="E65" s="241"/>
      <c r="F65" s="241"/>
      <c r="G65" s="241"/>
      <c r="H65" s="241"/>
      <c r="I65" s="241"/>
      <c r="J65" s="241"/>
      <c r="K65" s="241"/>
      <c r="L65" s="241"/>
      <c r="M65" s="241"/>
      <c r="N65" s="241"/>
      <c r="O65" s="241"/>
      <c r="P65" s="241"/>
      <c r="Q65" s="241"/>
      <c r="R65" s="241"/>
      <c r="S65" s="241"/>
      <c r="T65" s="241"/>
      <c r="U65" s="241"/>
      <c r="V65" s="241"/>
      <c r="W65" s="241"/>
    </row>
    <row r="66" spans="3:23" x14ac:dyDescent="0.25">
      <c r="C66" s="241"/>
      <c r="D66" s="241"/>
      <c r="E66" s="241"/>
      <c r="F66" s="241"/>
      <c r="G66" s="241"/>
      <c r="H66" s="241"/>
      <c r="I66" s="241"/>
      <c r="J66" s="241"/>
      <c r="K66" s="241"/>
      <c r="L66" s="241"/>
      <c r="M66" s="241"/>
      <c r="N66" s="241"/>
      <c r="O66" s="241"/>
      <c r="P66" s="241"/>
      <c r="Q66" s="241"/>
      <c r="R66" s="241"/>
      <c r="S66" s="241"/>
      <c r="T66" s="241"/>
      <c r="U66" s="241"/>
      <c r="V66" s="241"/>
      <c r="W66" s="241"/>
    </row>
    <row r="67" spans="3:23" x14ac:dyDescent="0.25">
      <c r="C67" s="241"/>
      <c r="D67" s="241"/>
      <c r="E67" s="241"/>
      <c r="F67" s="241"/>
      <c r="G67" s="241"/>
      <c r="H67" s="241"/>
      <c r="I67" s="241"/>
      <c r="J67" s="241"/>
      <c r="K67" s="241"/>
      <c r="L67" s="241"/>
      <c r="M67" s="241"/>
      <c r="N67" s="241"/>
      <c r="O67" s="241"/>
      <c r="P67" s="241"/>
      <c r="Q67" s="241"/>
      <c r="R67" s="241"/>
      <c r="S67" s="241"/>
      <c r="T67" s="241"/>
      <c r="U67" s="241"/>
      <c r="V67" s="241"/>
      <c r="W67" s="241"/>
    </row>
    <row r="68" spans="3:23" x14ac:dyDescent="0.25">
      <c r="C68" s="241"/>
      <c r="D68" s="241"/>
      <c r="E68" s="241"/>
      <c r="F68" s="241"/>
      <c r="G68" s="241"/>
      <c r="H68" s="241"/>
      <c r="I68" s="241"/>
      <c r="J68" s="241"/>
      <c r="K68" s="241"/>
      <c r="L68" s="241"/>
      <c r="M68" s="241"/>
      <c r="N68" s="241"/>
      <c r="O68" s="241"/>
      <c r="P68" s="241"/>
      <c r="Q68" s="241"/>
      <c r="R68" s="241"/>
      <c r="S68" s="241"/>
      <c r="T68" s="241"/>
      <c r="U68" s="241"/>
      <c r="V68" s="241"/>
      <c r="W68" s="241"/>
    </row>
    <row r="69" spans="3:23" x14ac:dyDescent="0.25">
      <c r="C69" s="241"/>
      <c r="D69" s="241"/>
      <c r="E69" s="241"/>
      <c r="F69" s="241"/>
      <c r="G69" s="241"/>
      <c r="H69" s="241"/>
      <c r="I69" s="241"/>
      <c r="J69" s="241"/>
      <c r="K69" s="241"/>
      <c r="L69" s="241"/>
      <c r="M69" s="241"/>
      <c r="N69" s="241"/>
      <c r="O69" s="241"/>
      <c r="P69" s="241"/>
      <c r="Q69" s="241"/>
      <c r="R69" s="241"/>
      <c r="S69" s="241"/>
      <c r="T69" s="241"/>
      <c r="U69" s="241"/>
      <c r="V69" s="241"/>
      <c r="W69" s="241"/>
    </row>
  </sheetData>
  <mergeCells count="27">
    <mergeCell ref="H17:H19"/>
    <mergeCell ref="J17:J19"/>
    <mergeCell ref="U17:U19"/>
    <mergeCell ref="M18:N18"/>
    <mergeCell ref="O18:P18"/>
    <mergeCell ref="K17:T17"/>
    <mergeCell ref="A4:Z4"/>
    <mergeCell ref="A6:Z6"/>
    <mergeCell ref="A7:Z7"/>
    <mergeCell ref="A9:Z9"/>
    <mergeCell ref="A10:Z10"/>
    <mergeCell ref="V18:V19"/>
    <mergeCell ref="W18:W19"/>
    <mergeCell ref="G17:G19"/>
    <mergeCell ref="I17:I19"/>
    <mergeCell ref="A12:Z12"/>
    <mergeCell ref="A13:Z13"/>
    <mergeCell ref="A16:X16"/>
    <mergeCell ref="A17:A19"/>
    <mergeCell ref="B17:B19"/>
    <mergeCell ref="C17:C19"/>
    <mergeCell ref="D17:F18"/>
    <mergeCell ref="X17:X19"/>
    <mergeCell ref="K18:L18"/>
    <mergeCell ref="V17:W17"/>
    <mergeCell ref="Q18:R18"/>
    <mergeCell ref="S18:T18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35" fitToHeight="0" orientation="landscape" r:id="rId1"/>
  <headerFooter differentFirst="1" alignWithMargins="0"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V165"/>
  <sheetViews>
    <sheetView topLeftCell="C16" zoomScaleNormal="100" zoomScaleSheetLayoutView="88" workbookViewId="0">
      <selection activeCell="P22" sqref="P22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0.375" style="11" customWidth="1"/>
    <col min="5" max="5" width="12.75" style="11" customWidth="1"/>
    <col min="6" max="6" width="10.625" style="11" customWidth="1"/>
    <col min="7" max="7" width="11.5" style="11" customWidth="1"/>
    <col min="8" max="8" width="14.375" style="11" customWidth="1"/>
    <col min="9" max="9" width="7.75" style="11" customWidth="1"/>
    <col min="10" max="10" width="7.125" style="11" customWidth="1"/>
    <col min="11" max="11" width="12.75" style="11" customWidth="1"/>
    <col min="12" max="12" width="9.125" style="11" customWidth="1"/>
    <col min="13" max="13" width="8.5" style="11" customWidth="1"/>
    <col min="14" max="14" width="9.125" style="11" customWidth="1"/>
    <col min="15" max="15" width="7.875" style="11" customWidth="1"/>
    <col min="16" max="16" width="10.625" style="11" customWidth="1"/>
    <col min="17" max="18" width="13.125" style="11" customWidth="1"/>
    <col min="19" max="19" width="12.75" style="11" customWidth="1"/>
    <col min="20" max="20" width="10.875" style="11" customWidth="1"/>
    <col min="21" max="21" width="13.25" style="11" customWidth="1"/>
    <col min="22" max="22" width="10.625" style="11" customWidth="1"/>
    <col min="23" max="23" width="12.125" style="11" customWidth="1"/>
    <col min="24" max="24" width="10.625" style="11" customWidth="1"/>
    <col min="25" max="25" width="22.75" style="11" customWidth="1"/>
    <col min="26" max="63" width="10.625" style="11" customWidth="1"/>
    <col min="64" max="64" width="12.125" style="11" customWidth="1"/>
    <col min="65" max="65" width="11.5" style="11" customWidth="1"/>
    <col min="66" max="66" width="14.125" style="11" customWidth="1"/>
    <col min="67" max="67" width="15.125" style="11" customWidth="1"/>
    <col min="68" max="68" width="13" style="11" customWidth="1"/>
    <col min="69" max="69" width="11.75" style="11" customWidth="1"/>
    <col min="70" max="70" width="17.5" style="11" customWidth="1"/>
    <col min="71" max="16384" width="9" style="11"/>
  </cols>
  <sheetData>
    <row r="1" spans="1:22" ht="18.75" x14ac:dyDescent="0.25">
      <c r="V1" s="38" t="s">
        <v>234</v>
      </c>
    </row>
    <row r="2" spans="1:22" ht="18.75" x14ac:dyDescent="0.3">
      <c r="V2" s="23" t="s">
        <v>2</v>
      </c>
    </row>
    <row r="3" spans="1:22" ht="18.75" x14ac:dyDescent="0.3">
      <c r="V3" s="23" t="s">
        <v>161</v>
      </c>
    </row>
    <row r="4" spans="1:22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</row>
    <row r="5" spans="1:22" ht="18.75" x14ac:dyDescent="0.3">
      <c r="V5" s="23"/>
    </row>
    <row r="6" spans="1:22" ht="18.75" x14ac:dyDescent="0.3">
      <c r="A6" s="484" t="s">
        <v>269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</row>
    <row r="7" spans="1:22" ht="18.75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</row>
    <row r="8" spans="1:22" ht="18.75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</row>
    <row r="9" spans="1:22" ht="18.75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</row>
    <row r="10" spans="1:22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</row>
    <row r="11" spans="1:22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</row>
    <row r="12" spans="1:22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</row>
    <row r="13" spans="1:22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</row>
    <row r="14" spans="1:22" ht="24" customHeight="1" x14ac:dyDescent="0.25">
      <c r="A14" s="488" t="s">
        <v>50</v>
      </c>
      <c r="B14" s="488"/>
      <c r="C14" s="488"/>
      <c r="D14" s="488"/>
      <c r="E14" s="488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</row>
    <row r="15" spans="1:22" ht="81" customHeight="1" x14ac:dyDescent="0.25">
      <c r="A15" s="465" t="s">
        <v>62</v>
      </c>
      <c r="B15" s="465" t="s">
        <v>58</v>
      </c>
      <c r="C15" s="465" t="s">
        <v>14</v>
      </c>
      <c r="D15" s="465"/>
      <c r="E15" s="465"/>
      <c r="F15" s="465"/>
      <c r="G15" s="465"/>
      <c r="H15" s="465"/>
      <c r="I15" s="465"/>
      <c r="J15" s="465"/>
      <c r="K15" s="465"/>
      <c r="L15" s="465"/>
      <c r="M15" s="465"/>
      <c r="N15" s="465"/>
      <c r="O15" s="465"/>
      <c r="P15" s="465"/>
      <c r="Q15" s="465"/>
      <c r="R15" s="465"/>
      <c r="S15" s="465"/>
      <c r="T15" s="465"/>
      <c r="U15" s="465"/>
      <c r="V15" s="465"/>
    </row>
    <row r="16" spans="1:22" ht="42.75" customHeight="1" x14ac:dyDescent="0.25">
      <c r="A16" s="465"/>
      <c r="B16" s="465"/>
      <c r="C16" s="466" t="s">
        <v>28</v>
      </c>
      <c r="D16" s="467"/>
      <c r="E16" s="467"/>
      <c r="F16" s="467"/>
      <c r="G16" s="467"/>
      <c r="H16" s="467"/>
      <c r="I16" s="467"/>
      <c r="J16" s="467"/>
      <c r="K16" s="467"/>
      <c r="L16" s="468"/>
      <c r="M16" s="466" t="s">
        <v>51</v>
      </c>
      <c r="N16" s="467"/>
      <c r="O16" s="467"/>
      <c r="P16" s="467"/>
      <c r="Q16" s="467"/>
      <c r="R16" s="467"/>
      <c r="S16" s="467"/>
      <c r="T16" s="467"/>
      <c r="U16" s="467"/>
      <c r="V16" s="468"/>
    </row>
    <row r="17" spans="1:22" ht="42.75" customHeight="1" x14ac:dyDescent="0.25">
      <c r="A17" s="465"/>
      <c r="B17" s="465"/>
      <c r="C17" s="465" t="s">
        <v>23</v>
      </c>
      <c r="D17" s="465"/>
      <c r="E17" s="465"/>
      <c r="F17" s="465"/>
      <c r="G17" s="465"/>
      <c r="H17" s="465" t="s">
        <v>24</v>
      </c>
      <c r="I17" s="465"/>
      <c r="J17" s="465"/>
      <c r="K17" s="465"/>
      <c r="L17" s="465"/>
      <c r="M17" s="465" t="s">
        <v>23</v>
      </c>
      <c r="N17" s="465"/>
      <c r="O17" s="465"/>
      <c r="P17" s="465"/>
      <c r="Q17" s="465"/>
      <c r="R17" s="465" t="s">
        <v>24</v>
      </c>
      <c r="S17" s="465"/>
      <c r="T17" s="465"/>
      <c r="U17" s="465"/>
      <c r="V17" s="465"/>
    </row>
    <row r="18" spans="1:22" ht="184.5" customHeight="1" x14ac:dyDescent="0.25">
      <c r="A18" s="465"/>
      <c r="B18" s="465"/>
      <c r="C18" s="34" t="s">
        <v>52</v>
      </c>
      <c r="D18" s="34" t="s">
        <v>47</v>
      </c>
      <c r="E18" s="34" t="s">
        <v>48</v>
      </c>
      <c r="F18" s="34" t="s">
        <v>80</v>
      </c>
      <c r="G18" s="34" t="s">
        <v>49</v>
      </c>
      <c r="H18" s="34" t="s">
        <v>53</v>
      </c>
      <c r="I18" s="34" t="s">
        <v>47</v>
      </c>
      <c r="J18" s="34" t="s">
        <v>48</v>
      </c>
      <c r="K18" s="34" t="s">
        <v>80</v>
      </c>
      <c r="L18" s="34" t="s">
        <v>49</v>
      </c>
      <c r="M18" s="34" t="s">
        <v>52</v>
      </c>
      <c r="N18" s="34" t="s">
        <v>47</v>
      </c>
      <c r="O18" s="34" t="s">
        <v>48</v>
      </c>
      <c r="P18" s="34" t="s">
        <v>80</v>
      </c>
      <c r="Q18" s="34" t="s">
        <v>49</v>
      </c>
      <c r="R18" s="34" t="s">
        <v>53</v>
      </c>
      <c r="S18" s="34" t="s">
        <v>47</v>
      </c>
      <c r="T18" s="34" t="s">
        <v>48</v>
      </c>
      <c r="U18" s="34" t="s">
        <v>80</v>
      </c>
      <c r="V18" s="34" t="s">
        <v>49</v>
      </c>
    </row>
    <row r="19" spans="1:22" ht="26.25" customHeight="1" x14ac:dyDescent="0.25">
      <c r="A19" s="68">
        <v>1</v>
      </c>
      <c r="B19" s="68">
        <f>A19+1</f>
        <v>2</v>
      </c>
      <c r="C19" s="107">
        <f t="shared" ref="C19:V19" si="0">B19+1</f>
        <v>3</v>
      </c>
      <c r="D19" s="107">
        <f t="shared" si="0"/>
        <v>4</v>
      </c>
      <c r="E19" s="107">
        <f t="shared" si="0"/>
        <v>5</v>
      </c>
      <c r="F19" s="107">
        <f t="shared" si="0"/>
        <v>6</v>
      </c>
      <c r="G19" s="107">
        <f t="shared" si="0"/>
        <v>7</v>
      </c>
      <c r="H19" s="107">
        <f t="shared" si="0"/>
        <v>8</v>
      </c>
      <c r="I19" s="107">
        <f t="shared" si="0"/>
        <v>9</v>
      </c>
      <c r="J19" s="107">
        <f t="shared" si="0"/>
        <v>10</v>
      </c>
      <c r="K19" s="107">
        <f t="shared" si="0"/>
        <v>11</v>
      </c>
      <c r="L19" s="107">
        <f t="shared" si="0"/>
        <v>12</v>
      </c>
      <c r="M19" s="107">
        <f t="shared" si="0"/>
        <v>13</v>
      </c>
      <c r="N19" s="107">
        <f t="shared" si="0"/>
        <v>14</v>
      </c>
      <c r="O19" s="107">
        <f t="shared" si="0"/>
        <v>15</v>
      </c>
      <c r="P19" s="107">
        <f t="shared" si="0"/>
        <v>16</v>
      </c>
      <c r="Q19" s="107">
        <f t="shared" si="0"/>
        <v>17</v>
      </c>
      <c r="R19" s="107">
        <f t="shared" si="0"/>
        <v>18</v>
      </c>
      <c r="S19" s="107">
        <f t="shared" si="0"/>
        <v>19</v>
      </c>
      <c r="T19" s="107">
        <f t="shared" si="0"/>
        <v>20</v>
      </c>
      <c r="U19" s="107">
        <f t="shared" si="0"/>
        <v>21</v>
      </c>
      <c r="V19" s="107">
        <f t="shared" si="0"/>
        <v>22</v>
      </c>
    </row>
    <row r="20" spans="1:22" s="241" customFormat="1" x14ac:dyDescent="0.25">
      <c r="A20" s="271">
        <v>1</v>
      </c>
      <c r="B20" s="301" t="s">
        <v>261</v>
      </c>
      <c r="C20" s="302">
        <v>21.567</v>
      </c>
      <c r="D20" s="296">
        <v>0</v>
      </c>
      <c r="E20" s="296">
        <v>0</v>
      </c>
      <c r="F20" s="296">
        <f>C20</f>
        <v>21.567</v>
      </c>
      <c r="G20" s="296">
        <v>0</v>
      </c>
      <c r="H20" s="296">
        <f>K20</f>
        <v>7.4919602194000001</v>
      </c>
      <c r="I20" s="296">
        <v>0</v>
      </c>
      <c r="J20" s="296">
        <v>0</v>
      </c>
      <c r="K20" s="296">
        <f>K21</f>
        <v>7.4919602194000001</v>
      </c>
      <c r="L20" s="296">
        <v>0</v>
      </c>
      <c r="M20" s="296">
        <f>P20</f>
        <v>9.7645708000000013</v>
      </c>
      <c r="N20" s="296">
        <v>0</v>
      </c>
      <c r="O20" s="296">
        <v>0</v>
      </c>
      <c r="P20" s="296">
        <f>'10 Квартал финансирование'!O21</f>
        <v>9.7645708000000013</v>
      </c>
      <c r="Q20" s="296">
        <v>0</v>
      </c>
      <c r="R20" s="296">
        <f>U20</f>
        <v>7.4919602194000001</v>
      </c>
      <c r="S20" s="296">
        <v>0</v>
      </c>
      <c r="T20" s="296">
        <v>0</v>
      </c>
      <c r="U20" s="296">
        <f>'10 Квартал финансирование'!P21</f>
        <v>7.4919602194000001</v>
      </c>
      <c r="V20" s="296">
        <v>0</v>
      </c>
    </row>
    <row r="21" spans="1:22" s="241" customFormat="1" x14ac:dyDescent="0.25">
      <c r="A21" s="291" t="s">
        <v>315</v>
      </c>
      <c r="B21" s="297" t="s">
        <v>271</v>
      </c>
      <c r="C21" s="236">
        <f>SUM(C22:C63)</f>
        <v>21.566641279999999</v>
      </c>
      <c r="D21" s="303"/>
      <c r="E21" s="248"/>
      <c r="F21" s="296">
        <f t="shared" ref="F21:F63" si="1">C21</f>
        <v>21.566641279999999</v>
      </c>
      <c r="G21" s="248"/>
      <c r="H21" s="296">
        <f t="shared" ref="H21:H59" si="2">K21</f>
        <v>7.4919602194000001</v>
      </c>
      <c r="I21" s="298"/>
      <c r="J21" s="298"/>
      <c r="K21" s="236">
        <f>SUM(K22:K63)</f>
        <v>7.4919602194000001</v>
      </c>
      <c r="L21" s="298"/>
      <c r="M21" s="296">
        <f t="shared" ref="M21:M60" si="3">P21</f>
        <v>9.7645708000000013</v>
      </c>
      <c r="N21" s="298"/>
      <c r="O21" s="298"/>
      <c r="P21" s="296">
        <f>'10 Квартал финансирование'!O22</f>
        <v>9.7645708000000013</v>
      </c>
      <c r="Q21" s="298"/>
      <c r="R21" s="296">
        <f t="shared" ref="R21:R59" si="4">U21</f>
        <v>7.4919602194000001</v>
      </c>
      <c r="S21" s="248"/>
      <c r="T21" s="248"/>
      <c r="U21" s="296">
        <f>'10 Квартал финансирование'!P22</f>
        <v>7.4919602194000001</v>
      </c>
      <c r="V21" s="248"/>
    </row>
    <row r="22" spans="1:22" s="241" customFormat="1" ht="42.75" x14ac:dyDescent="0.25">
      <c r="A22" s="288" t="s">
        <v>316</v>
      </c>
      <c r="B22" s="289" t="s">
        <v>272</v>
      </c>
      <c r="C22" s="236">
        <f>0.343408*1.18</f>
        <v>0.40522143999999999</v>
      </c>
      <c r="D22" s="303"/>
      <c r="E22" s="248"/>
      <c r="F22" s="296">
        <f t="shared" si="1"/>
        <v>0.40522143999999999</v>
      </c>
      <c r="G22" s="248"/>
      <c r="H22" s="296">
        <f t="shared" si="2"/>
        <v>0</v>
      </c>
      <c r="I22" s="298"/>
      <c r="J22" s="298"/>
      <c r="K22" s="291"/>
      <c r="L22" s="298"/>
      <c r="M22" s="296">
        <f t="shared" si="3"/>
        <v>0.40522143999999999</v>
      </c>
      <c r="N22" s="298"/>
      <c r="O22" s="298"/>
      <c r="P22" s="296">
        <f>'10 Квартал финансирование'!O23</f>
        <v>0.40522143999999999</v>
      </c>
      <c r="Q22" s="298"/>
      <c r="R22" s="296">
        <f t="shared" si="4"/>
        <v>0</v>
      </c>
      <c r="S22" s="248"/>
      <c r="T22" s="248"/>
      <c r="U22" s="296">
        <f>'10 Квартал финансирование'!P23</f>
        <v>0</v>
      </c>
      <c r="V22" s="248"/>
    </row>
    <row r="23" spans="1:22" s="241" customFormat="1" ht="28.5" x14ac:dyDescent="0.25">
      <c r="A23" s="288" t="s">
        <v>317</v>
      </c>
      <c r="B23" s="289" t="s">
        <v>273</v>
      </c>
      <c r="C23" s="236">
        <f>0.504597*1.18</f>
        <v>0.59542445999999993</v>
      </c>
      <c r="D23" s="303"/>
      <c r="E23" s="248"/>
      <c r="F23" s="296">
        <f t="shared" si="1"/>
        <v>0.59542445999999993</v>
      </c>
      <c r="G23" s="248"/>
      <c r="H23" s="296">
        <f t="shared" si="2"/>
        <v>0.68636587999999998</v>
      </c>
      <c r="I23" s="298"/>
      <c r="J23" s="298"/>
      <c r="K23" s="236">
        <f>0.581666*1.18</f>
        <v>0.68636587999999998</v>
      </c>
      <c r="L23" s="298"/>
      <c r="M23" s="296">
        <f t="shared" si="3"/>
        <v>0.59542445999999993</v>
      </c>
      <c r="N23" s="298"/>
      <c r="O23" s="298"/>
      <c r="P23" s="296">
        <f>'10 Квартал финансирование'!O24</f>
        <v>0.59542445999999993</v>
      </c>
      <c r="Q23" s="298"/>
      <c r="R23" s="296">
        <f t="shared" si="4"/>
        <v>0.68636587999999998</v>
      </c>
      <c r="S23" s="248"/>
      <c r="T23" s="248"/>
      <c r="U23" s="296">
        <f>'10 Квартал финансирование'!P24</f>
        <v>0.68636587999999998</v>
      </c>
      <c r="V23" s="248"/>
    </row>
    <row r="24" spans="1:22" s="241" customFormat="1" ht="42.75" x14ac:dyDescent="0.25">
      <c r="A24" s="288" t="s">
        <v>318</v>
      </c>
      <c r="B24" s="289" t="s">
        <v>274</v>
      </c>
      <c r="C24" s="236">
        <f>0.502053*1.18</f>
        <v>0.59242253999999994</v>
      </c>
      <c r="D24" s="304"/>
      <c r="E24" s="298"/>
      <c r="F24" s="296">
        <f t="shared" si="1"/>
        <v>0.59242253999999994</v>
      </c>
      <c r="G24" s="298"/>
      <c r="H24" s="296">
        <f t="shared" si="2"/>
        <v>0.29916067999999996</v>
      </c>
      <c r="I24" s="298"/>
      <c r="J24" s="298"/>
      <c r="K24" s="236">
        <f>0.253526*1.18</f>
        <v>0.29916067999999996</v>
      </c>
      <c r="L24" s="298"/>
      <c r="M24" s="296">
        <f t="shared" si="3"/>
        <v>0.59242253999999994</v>
      </c>
      <c r="N24" s="298"/>
      <c r="O24" s="298"/>
      <c r="P24" s="296">
        <f>'10 Квартал финансирование'!O25</f>
        <v>0.59242253999999994</v>
      </c>
      <c r="Q24" s="298"/>
      <c r="R24" s="296">
        <f t="shared" si="4"/>
        <v>0.29916067999999996</v>
      </c>
      <c r="S24" s="298"/>
      <c r="T24" s="298"/>
      <c r="U24" s="296">
        <f>'10 Квартал финансирование'!P25</f>
        <v>0.29916067999999996</v>
      </c>
      <c r="V24" s="298"/>
    </row>
    <row r="25" spans="1:22" s="241" customFormat="1" ht="28.5" x14ac:dyDescent="0.25">
      <c r="A25" s="288" t="s">
        <v>319</v>
      </c>
      <c r="B25" s="289" t="s">
        <v>275</v>
      </c>
      <c r="C25" s="236">
        <f>0.31953*1.18</f>
        <v>0.37704539999999998</v>
      </c>
      <c r="D25" s="304"/>
      <c r="E25" s="298"/>
      <c r="F25" s="296">
        <f t="shared" si="1"/>
        <v>0.37704539999999998</v>
      </c>
      <c r="G25" s="298"/>
      <c r="H25" s="296">
        <f t="shared" si="2"/>
        <v>0.21723853099999998</v>
      </c>
      <c r="I25" s="298"/>
      <c r="J25" s="298"/>
      <c r="K25" s="293">
        <f>184100.45*1.18/1000000</f>
        <v>0.21723853099999998</v>
      </c>
      <c r="L25" s="298"/>
      <c r="M25" s="296">
        <f t="shared" si="3"/>
        <v>0.37704539999999998</v>
      </c>
      <c r="N25" s="298"/>
      <c r="O25" s="298"/>
      <c r="P25" s="296">
        <f>'10 Квартал финансирование'!O26</f>
        <v>0.37704539999999998</v>
      </c>
      <c r="Q25" s="298"/>
      <c r="R25" s="296">
        <f t="shared" si="4"/>
        <v>0.21723853099999998</v>
      </c>
      <c r="S25" s="298"/>
      <c r="T25" s="298"/>
      <c r="U25" s="296">
        <f>'10 Квартал финансирование'!P26</f>
        <v>0.21723853099999998</v>
      </c>
      <c r="V25" s="298"/>
    </row>
    <row r="26" spans="1:22" s="241" customFormat="1" ht="28.5" x14ac:dyDescent="0.25">
      <c r="A26" s="288" t="s">
        <v>320</v>
      </c>
      <c r="B26" s="289" t="s">
        <v>276</v>
      </c>
      <c r="C26" s="236">
        <f>0.376219*1.18</f>
        <v>0.44393842</v>
      </c>
      <c r="D26" s="304"/>
      <c r="E26" s="298"/>
      <c r="F26" s="296">
        <f t="shared" si="1"/>
        <v>0.44393842</v>
      </c>
      <c r="G26" s="298"/>
      <c r="H26" s="296">
        <f t="shared" si="2"/>
        <v>0.46223903999999999</v>
      </c>
      <c r="I26" s="298"/>
      <c r="J26" s="298"/>
      <c r="K26" s="236">
        <f>391728*1.18/1000000</f>
        <v>0.46223903999999999</v>
      </c>
      <c r="L26" s="298"/>
      <c r="M26" s="296">
        <f t="shared" si="3"/>
        <v>0.44393842</v>
      </c>
      <c r="N26" s="298"/>
      <c r="O26" s="298"/>
      <c r="P26" s="296">
        <f>'10 Квартал финансирование'!O27</f>
        <v>0.44393842</v>
      </c>
      <c r="Q26" s="298"/>
      <c r="R26" s="296">
        <f t="shared" si="4"/>
        <v>0.46223903999999999</v>
      </c>
      <c r="S26" s="298"/>
      <c r="T26" s="298"/>
      <c r="U26" s="296">
        <f>'10 Квартал финансирование'!P27</f>
        <v>0.46223903999999999</v>
      </c>
      <c r="V26" s="298"/>
    </row>
    <row r="27" spans="1:22" s="241" customFormat="1" ht="42.75" x14ac:dyDescent="0.25">
      <c r="A27" s="288" t="s">
        <v>321</v>
      </c>
      <c r="B27" s="289" t="s">
        <v>277</v>
      </c>
      <c r="C27" s="236">
        <f>0.385817*1.18</f>
        <v>0.45526406000000003</v>
      </c>
      <c r="D27" s="303"/>
      <c r="E27" s="248"/>
      <c r="F27" s="296">
        <f t="shared" si="1"/>
        <v>0.45526406000000003</v>
      </c>
      <c r="G27" s="248"/>
      <c r="H27" s="296">
        <f t="shared" si="2"/>
        <v>0.51994339999999994</v>
      </c>
      <c r="I27" s="298"/>
      <c r="J27" s="298"/>
      <c r="K27" s="236">
        <f>0.44063*1.18</f>
        <v>0.51994339999999994</v>
      </c>
      <c r="L27" s="298"/>
      <c r="M27" s="296">
        <f t="shared" si="3"/>
        <v>0.45526406000000003</v>
      </c>
      <c r="N27" s="298"/>
      <c r="O27" s="298"/>
      <c r="P27" s="296">
        <f>'10 Квартал финансирование'!O28</f>
        <v>0.45526406000000003</v>
      </c>
      <c r="Q27" s="298"/>
      <c r="R27" s="296">
        <f t="shared" si="4"/>
        <v>0.51994339999999994</v>
      </c>
      <c r="S27" s="248"/>
      <c r="T27" s="248"/>
      <c r="U27" s="296">
        <f>'10 Квартал финансирование'!P28</f>
        <v>0.51994339999999994</v>
      </c>
      <c r="V27" s="248"/>
    </row>
    <row r="28" spans="1:22" s="241" customFormat="1" ht="42.75" x14ac:dyDescent="0.25">
      <c r="A28" s="288" t="s">
        <v>322</v>
      </c>
      <c r="B28" s="289" t="s">
        <v>278</v>
      </c>
      <c r="C28" s="236">
        <f>0.276237*1.18</f>
        <v>0.32595965999999998</v>
      </c>
      <c r="D28" s="303"/>
      <c r="E28" s="248"/>
      <c r="F28" s="296">
        <f t="shared" si="1"/>
        <v>0.32595965999999998</v>
      </c>
      <c r="G28" s="248"/>
      <c r="H28" s="296">
        <f t="shared" si="2"/>
        <v>0.2123583932</v>
      </c>
      <c r="I28" s="298"/>
      <c r="J28" s="298"/>
      <c r="K28" s="236">
        <f>179964.74*1.18/1000000</f>
        <v>0.2123583932</v>
      </c>
      <c r="L28" s="298"/>
      <c r="M28" s="296">
        <f t="shared" si="3"/>
        <v>0</v>
      </c>
      <c r="N28" s="298"/>
      <c r="O28" s="298"/>
      <c r="P28" s="296">
        <f>'10 Квартал финансирование'!O29</f>
        <v>0</v>
      </c>
      <c r="Q28" s="298"/>
      <c r="R28" s="296">
        <f t="shared" si="4"/>
        <v>0.2123583932</v>
      </c>
      <c r="S28" s="248"/>
      <c r="T28" s="248"/>
      <c r="U28" s="296">
        <f>'10 Квартал финансирование'!P29</f>
        <v>0.2123583932</v>
      </c>
      <c r="V28" s="248"/>
    </row>
    <row r="29" spans="1:22" s="241" customFormat="1" ht="28.5" x14ac:dyDescent="0.25">
      <c r="A29" s="288" t="s">
        <v>323</v>
      </c>
      <c r="B29" s="289" t="s">
        <v>279</v>
      </c>
      <c r="C29" s="236">
        <f>0.636177*1.18</f>
        <v>0.7506888599999999</v>
      </c>
      <c r="D29" s="304"/>
      <c r="E29" s="298"/>
      <c r="F29" s="296">
        <f t="shared" si="1"/>
        <v>0.7506888599999999</v>
      </c>
      <c r="G29" s="298"/>
      <c r="H29" s="296">
        <f t="shared" si="2"/>
        <v>0.90332422000000001</v>
      </c>
      <c r="I29" s="298"/>
      <c r="J29" s="298"/>
      <c r="K29" s="236">
        <f>0.765529*1.18</f>
        <v>0.90332422000000001</v>
      </c>
      <c r="L29" s="298"/>
      <c r="M29" s="296">
        <f t="shared" si="3"/>
        <v>0.7506888599999999</v>
      </c>
      <c r="N29" s="298"/>
      <c r="O29" s="298"/>
      <c r="P29" s="296">
        <f>'10 Квартал финансирование'!O30</f>
        <v>0.7506888599999999</v>
      </c>
      <c r="Q29" s="298"/>
      <c r="R29" s="296">
        <f t="shared" si="4"/>
        <v>0.90332422000000001</v>
      </c>
      <c r="S29" s="298"/>
      <c r="T29" s="298"/>
      <c r="U29" s="296">
        <f>'10 Квартал финансирование'!P30</f>
        <v>0.90332422000000001</v>
      </c>
      <c r="V29" s="298"/>
    </row>
    <row r="30" spans="1:22" s="241" customFormat="1" ht="42.75" x14ac:dyDescent="0.25">
      <c r="A30" s="288" t="s">
        <v>324</v>
      </c>
      <c r="B30" s="289" t="s">
        <v>280</v>
      </c>
      <c r="C30" s="236">
        <f>0.392316*1.18</f>
        <v>0.46293287999999999</v>
      </c>
      <c r="D30" s="304"/>
      <c r="E30" s="298"/>
      <c r="F30" s="296">
        <f t="shared" si="1"/>
        <v>0.46293287999999999</v>
      </c>
      <c r="G30" s="298"/>
      <c r="H30" s="296">
        <f t="shared" si="2"/>
        <v>0.61862679999999992</v>
      </c>
      <c r="I30" s="298"/>
      <c r="J30" s="298"/>
      <c r="K30" s="236">
        <f>0.52426*1.18</f>
        <v>0.61862679999999992</v>
      </c>
      <c r="L30" s="298"/>
      <c r="M30" s="296">
        <f t="shared" si="3"/>
        <v>0.46293287999999999</v>
      </c>
      <c r="N30" s="298"/>
      <c r="O30" s="298"/>
      <c r="P30" s="296">
        <f>'10 Квартал финансирование'!O31</f>
        <v>0.46293287999999999</v>
      </c>
      <c r="Q30" s="298"/>
      <c r="R30" s="296">
        <f t="shared" si="4"/>
        <v>0.61862679999999992</v>
      </c>
      <c r="S30" s="298"/>
      <c r="T30" s="298"/>
      <c r="U30" s="296">
        <f>'10 Квартал финансирование'!P31</f>
        <v>0.61862679999999992</v>
      </c>
      <c r="V30" s="298"/>
    </row>
    <row r="31" spans="1:22" s="241" customFormat="1" ht="42.75" x14ac:dyDescent="0.25">
      <c r="A31" s="288" t="s">
        <v>325</v>
      </c>
      <c r="B31" s="289" t="s">
        <v>281</v>
      </c>
      <c r="C31" s="236">
        <f>0.360121*1.18</f>
        <v>0.42494278000000002</v>
      </c>
      <c r="D31" s="304"/>
      <c r="E31" s="298"/>
      <c r="F31" s="296">
        <f t="shared" si="1"/>
        <v>0.42494278000000002</v>
      </c>
      <c r="G31" s="298"/>
      <c r="H31" s="296">
        <f t="shared" si="2"/>
        <v>0.46430133779999994</v>
      </c>
      <c r="I31" s="298"/>
      <c r="J31" s="298"/>
      <c r="K31" s="236">
        <f>0.39347571*1.18</f>
        <v>0.46430133779999994</v>
      </c>
      <c r="L31" s="298"/>
      <c r="M31" s="296">
        <f t="shared" si="3"/>
        <v>0.42494278000000002</v>
      </c>
      <c r="N31" s="298"/>
      <c r="O31" s="298"/>
      <c r="P31" s="296">
        <f>'10 Квартал финансирование'!O32</f>
        <v>0.42494278000000002</v>
      </c>
      <c r="Q31" s="298"/>
      <c r="R31" s="296">
        <f t="shared" si="4"/>
        <v>0.46430133779999994</v>
      </c>
      <c r="S31" s="298"/>
      <c r="T31" s="298"/>
      <c r="U31" s="296">
        <f>'10 Квартал финансирование'!P32</f>
        <v>0.46430133779999994</v>
      </c>
      <c r="V31" s="298"/>
    </row>
    <row r="32" spans="1:22" s="241" customFormat="1" ht="28.5" x14ac:dyDescent="0.25">
      <c r="A32" s="288" t="s">
        <v>326</v>
      </c>
      <c r="B32" s="289" t="s">
        <v>282</v>
      </c>
      <c r="C32" s="236">
        <f>0.474997*1.18</f>
        <v>0.56049645999999997</v>
      </c>
      <c r="D32" s="304"/>
      <c r="E32" s="298"/>
      <c r="F32" s="296">
        <f t="shared" si="1"/>
        <v>0.56049645999999997</v>
      </c>
      <c r="G32" s="298"/>
      <c r="H32" s="296">
        <f t="shared" si="2"/>
        <v>0.82326476000000004</v>
      </c>
      <c r="I32" s="298"/>
      <c r="J32" s="298"/>
      <c r="K32" s="236">
        <f>0.697682*1.18</f>
        <v>0.82326476000000004</v>
      </c>
      <c r="L32" s="298"/>
      <c r="M32" s="296">
        <f t="shared" si="3"/>
        <v>0.56049645999999997</v>
      </c>
      <c r="N32" s="298"/>
      <c r="O32" s="298"/>
      <c r="P32" s="296">
        <f>'10 Квартал финансирование'!O33</f>
        <v>0.56049645999999997</v>
      </c>
      <c r="Q32" s="298"/>
      <c r="R32" s="296">
        <f t="shared" si="4"/>
        <v>0.82326476000000004</v>
      </c>
      <c r="S32" s="298"/>
      <c r="T32" s="298"/>
      <c r="U32" s="296">
        <f>'10 Квартал финансирование'!P33</f>
        <v>0.82326476000000004</v>
      </c>
      <c r="V32" s="298"/>
    </row>
    <row r="33" spans="1:22" s="241" customFormat="1" ht="42.75" x14ac:dyDescent="0.25">
      <c r="A33" s="288" t="s">
        <v>327</v>
      </c>
      <c r="B33" s="289" t="s">
        <v>283</v>
      </c>
      <c r="C33" s="236">
        <f>0.352932*1.18</f>
        <v>0.41645976000000001</v>
      </c>
      <c r="D33" s="304"/>
      <c r="E33" s="298"/>
      <c r="F33" s="296">
        <f t="shared" si="1"/>
        <v>0.41645976000000001</v>
      </c>
      <c r="G33" s="298"/>
      <c r="H33" s="296"/>
      <c r="I33" s="298"/>
      <c r="J33" s="298"/>
      <c r="K33" s="291"/>
      <c r="L33" s="298"/>
      <c r="M33" s="296"/>
      <c r="N33" s="298"/>
      <c r="O33" s="298"/>
      <c r="P33" s="296"/>
      <c r="Q33" s="298"/>
      <c r="R33" s="296"/>
      <c r="S33" s="298"/>
      <c r="T33" s="298"/>
      <c r="U33" s="296"/>
      <c r="V33" s="298"/>
    </row>
    <row r="34" spans="1:22" s="241" customFormat="1" ht="28.5" x14ac:dyDescent="0.25">
      <c r="A34" s="288" t="s">
        <v>328</v>
      </c>
      <c r="B34" s="289" t="s">
        <v>284</v>
      </c>
      <c r="C34" s="236">
        <f>0.504597*1.18</f>
        <v>0.59542445999999993</v>
      </c>
      <c r="D34" s="304"/>
      <c r="E34" s="298"/>
      <c r="F34" s="296">
        <f t="shared" si="1"/>
        <v>0.59542445999999993</v>
      </c>
      <c r="G34" s="298"/>
      <c r="H34" s="296"/>
      <c r="I34" s="298"/>
      <c r="J34" s="298"/>
      <c r="K34" s="291"/>
      <c r="L34" s="298"/>
      <c r="M34" s="296"/>
      <c r="N34" s="298"/>
      <c r="O34" s="298"/>
      <c r="P34" s="296"/>
      <c r="Q34" s="298"/>
      <c r="R34" s="296"/>
      <c r="S34" s="298"/>
      <c r="T34" s="298"/>
      <c r="U34" s="296"/>
      <c r="V34" s="298"/>
    </row>
    <row r="35" spans="1:22" s="241" customFormat="1" ht="42.75" x14ac:dyDescent="0.25">
      <c r="A35" s="288" t="s">
        <v>329</v>
      </c>
      <c r="B35" s="289" t="s">
        <v>285</v>
      </c>
      <c r="C35" s="236">
        <f>0.357449*1.18</f>
        <v>0.42178981999999998</v>
      </c>
      <c r="D35" s="304"/>
      <c r="E35" s="298"/>
      <c r="F35" s="296">
        <f t="shared" si="1"/>
        <v>0.42178981999999998</v>
      </c>
      <c r="G35" s="298"/>
      <c r="H35" s="296"/>
      <c r="I35" s="298"/>
      <c r="J35" s="298"/>
      <c r="K35" s="291"/>
      <c r="L35" s="298"/>
      <c r="M35" s="296"/>
      <c r="N35" s="298"/>
      <c r="O35" s="298"/>
      <c r="P35" s="296"/>
      <c r="Q35" s="298"/>
      <c r="R35" s="296"/>
      <c r="S35" s="298"/>
      <c r="T35" s="298"/>
      <c r="U35" s="296"/>
      <c r="V35" s="298"/>
    </row>
    <row r="36" spans="1:22" s="241" customFormat="1" ht="42.75" x14ac:dyDescent="0.25">
      <c r="A36" s="288" t="s">
        <v>330</v>
      </c>
      <c r="B36" s="289" t="s">
        <v>286</v>
      </c>
      <c r="C36" s="236">
        <f>0.285727*1.18</f>
        <v>0.33715785999999998</v>
      </c>
      <c r="D36" s="304"/>
      <c r="E36" s="298"/>
      <c r="F36" s="296">
        <f t="shared" si="1"/>
        <v>0.33715785999999998</v>
      </c>
      <c r="G36" s="298"/>
      <c r="H36" s="296"/>
      <c r="I36" s="298"/>
      <c r="J36" s="298"/>
      <c r="K36" s="291"/>
      <c r="L36" s="298"/>
      <c r="M36" s="296"/>
      <c r="N36" s="298"/>
      <c r="O36" s="298"/>
      <c r="P36" s="296"/>
      <c r="Q36" s="298"/>
      <c r="R36" s="296"/>
      <c r="S36" s="298"/>
      <c r="T36" s="298"/>
      <c r="U36" s="296"/>
      <c r="V36" s="298"/>
    </row>
    <row r="37" spans="1:22" s="241" customFormat="1" ht="42.75" x14ac:dyDescent="0.25">
      <c r="A37" s="288" t="s">
        <v>331</v>
      </c>
      <c r="B37" s="289" t="s">
        <v>287</v>
      </c>
      <c r="C37" s="236">
        <f>0.33809*1.18</f>
        <v>0.39894619999999997</v>
      </c>
      <c r="D37" s="304"/>
      <c r="E37" s="298"/>
      <c r="F37" s="296">
        <f t="shared" si="1"/>
        <v>0.39894619999999997</v>
      </c>
      <c r="G37" s="298"/>
      <c r="H37" s="296"/>
      <c r="I37" s="298"/>
      <c r="J37" s="298"/>
      <c r="K37" s="291"/>
      <c r="L37" s="298"/>
      <c r="M37" s="296"/>
      <c r="N37" s="298"/>
      <c r="O37" s="298"/>
      <c r="P37" s="296"/>
      <c r="Q37" s="298"/>
      <c r="R37" s="296"/>
      <c r="S37" s="298"/>
      <c r="T37" s="298"/>
      <c r="U37" s="296"/>
      <c r="V37" s="298"/>
    </row>
    <row r="38" spans="1:22" s="241" customFormat="1" ht="42.75" x14ac:dyDescent="0.25">
      <c r="A38" s="288" t="s">
        <v>332</v>
      </c>
      <c r="B38" s="305" t="s">
        <v>288</v>
      </c>
      <c r="C38" s="306">
        <f>0.347338*1.18</f>
        <v>0.40985883999999995</v>
      </c>
      <c r="D38" s="304"/>
      <c r="E38" s="298"/>
      <c r="F38" s="296">
        <f t="shared" si="1"/>
        <v>0.40985883999999995</v>
      </c>
      <c r="G38" s="298"/>
      <c r="H38" s="296"/>
      <c r="I38" s="298"/>
      <c r="J38" s="298"/>
      <c r="K38" s="291"/>
      <c r="L38" s="298"/>
      <c r="M38" s="296"/>
      <c r="N38" s="298"/>
      <c r="O38" s="298"/>
      <c r="P38" s="296"/>
      <c r="Q38" s="298"/>
      <c r="R38" s="296"/>
      <c r="S38" s="298"/>
      <c r="T38" s="298"/>
      <c r="U38" s="296"/>
      <c r="V38" s="298"/>
    </row>
    <row r="39" spans="1:22" s="241" customFormat="1" ht="42.75" x14ac:dyDescent="0.25">
      <c r="A39" s="288" t="s">
        <v>333</v>
      </c>
      <c r="B39" s="305" t="s">
        <v>289</v>
      </c>
      <c r="C39" s="306">
        <f>0.299579 *1.18</f>
        <v>0.35350321999999995</v>
      </c>
      <c r="D39" s="304"/>
      <c r="E39" s="298"/>
      <c r="F39" s="296">
        <f t="shared" si="1"/>
        <v>0.35350321999999995</v>
      </c>
      <c r="G39" s="298"/>
      <c r="H39" s="296"/>
      <c r="I39" s="298"/>
      <c r="J39" s="298"/>
      <c r="K39" s="291"/>
      <c r="L39" s="298"/>
      <c r="M39" s="296"/>
      <c r="N39" s="298"/>
      <c r="O39" s="298"/>
      <c r="P39" s="296"/>
      <c r="Q39" s="298"/>
      <c r="R39" s="296"/>
      <c r="S39" s="298"/>
      <c r="T39" s="298"/>
      <c r="U39" s="296"/>
      <c r="V39" s="298"/>
    </row>
    <row r="40" spans="1:22" s="241" customFormat="1" ht="42.75" x14ac:dyDescent="0.25">
      <c r="A40" s="288" t="s">
        <v>334</v>
      </c>
      <c r="B40" s="305" t="s">
        <v>290</v>
      </c>
      <c r="C40" s="306">
        <f>0.1931 *1.18</f>
        <v>0.22785799999999998</v>
      </c>
      <c r="D40" s="304"/>
      <c r="E40" s="298"/>
      <c r="F40" s="296">
        <f t="shared" si="1"/>
        <v>0.22785799999999998</v>
      </c>
      <c r="G40" s="298"/>
      <c r="H40" s="296"/>
      <c r="I40" s="298"/>
      <c r="J40" s="298"/>
      <c r="K40" s="291"/>
      <c r="L40" s="298"/>
      <c r="M40" s="296"/>
      <c r="N40" s="298"/>
      <c r="O40" s="298"/>
      <c r="P40" s="296"/>
      <c r="Q40" s="298"/>
      <c r="R40" s="296"/>
      <c r="S40" s="298"/>
      <c r="T40" s="298"/>
      <c r="U40" s="296"/>
      <c r="V40" s="298"/>
    </row>
    <row r="41" spans="1:22" s="241" customFormat="1" ht="28.5" x14ac:dyDescent="0.25">
      <c r="A41" s="288" t="s">
        <v>335</v>
      </c>
      <c r="B41" s="289" t="s">
        <v>291</v>
      </c>
      <c r="C41" s="236">
        <f>0.692277*1.18</f>
        <v>0.81688685999999999</v>
      </c>
      <c r="D41" s="304"/>
      <c r="E41" s="298"/>
      <c r="F41" s="296">
        <f t="shared" si="1"/>
        <v>0.81688685999999999</v>
      </c>
      <c r="G41" s="298"/>
      <c r="H41" s="296"/>
      <c r="I41" s="298"/>
      <c r="J41" s="298"/>
      <c r="K41" s="291"/>
      <c r="L41" s="298"/>
      <c r="M41" s="296">
        <f t="shared" si="3"/>
        <v>0.81688685999999999</v>
      </c>
      <c r="N41" s="298"/>
      <c r="O41" s="298"/>
      <c r="P41" s="296">
        <f>'10 Квартал финансирование'!O42</f>
        <v>0.81688685999999999</v>
      </c>
      <c r="Q41" s="298"/>
      <c r="R41" s="296"/>
      <c r="S41" s="298"/>
      <c r="T41" s="298"/>
      <c r="U41" s="296"/>
      <c r="V41" s="298"/>
    </row>
    <row r="42" spans="1:22" s="241" customFormat="1" ht="28.5" x14ac:dyDescent="0.25">
      <c r="A42" s="288" t="s">
        <v>336</v>
      </c>
      <c r="B42" s="289" t="s">
        <v>292</v>
      </c>
      <c r="C42" s="236">
        <f>0.411675*1.18</f>
        <v>0.4857765</v>
      </c>
      <c r="D42" s="304"/>
      <c r="E42" s="298"/>
      <c r="F42" s="296">
        <f t="shared" si="1"/>
        <v>0.4857765</v>
      </c>
      <c r="G42" s="298"/>
      <c r="H42" s="296"/>
      <c r="I42" s="298"/>
      <c r="J42" s="298"/>
      <c r="K42" s="291"/>
      <c r="L42" s="298"/>
      <c r="M42" s="296">
        <f t="shared" si="3"/>
        <v>0.4857765</v>
      </c>
      <c r="N42" s="298"/>
      <c r="O42" s="298"/>
      <c r="P42" s="296">
        <f>'10 Квартал финансирование'!O43</f>
        <v>0.4857765</v>
      </c>
      <c r="Q42" s="298"/>
      <c r="R42" s="296"/>
      <c r="S42" s="298"/>
      <c r="T42" s="298"/>
      <c r="U42" s="296"/>
      <c r="V42" s="298"/>
    </row>
    <row r="43" spans="1:22" s="241" customFormat="1" ht="28.5" x14ac:dyDescent="0.25">
      <c r="A43" s="288" t="s">
        <v>337</v>
      </c>
      <c r="B43" s="289" t="s">
        <v>293</v>
      </c>
      <c r="C43" s="236">
        <f>0.384756*1.18</f>
        <v>0.45401207999999998</v>
      </c>
      <c r="D43" s="304"/>
      <c r="E43" s="298"/>
      <c r="F43" s="296">
        <f t="shared" si="1"/>
        <v>0.45401207999999998</v>
      </c>
      <c r="G43" s="298"/>
      <c r="H43" s="296"/>
      <c r="I43" s="298"/>
      <c r="J43" s="298"/>
      <c r="K43" s="291"/>
      <c r="L43" s="298"/>
      <c r="M43" s="296">
        <f t="shared" si="3"/>
        <v>0.45401207999999998</v>
      </c>
      <c r="N43" s="298"/>
      <c r="O43" s="298"/>
      <c r="P43" s="296">
        <f>'10 Квартал финансирование'!O44</f>
        <v>0.45401207999999998</v>
      </c>
      <c r="Q43" s="298"/>
      <c r="R43" s="296"/>
      <c r="S43" s="298"/>
      <c r="T43" s="298"/>
      <c r="U43" s="296"/>
      <c r="V43" s="298"/>
    </row>
    <row r="44" spans="1:22" s="241" customFormat="1" ht="28.5" x14ac:dyDescent="0.25">
      <c r="A44" s="288" t="s">
        <v>338</v>
      </c>
      <c r="B44" s="289" t="s">
        <v>294</v>
      </c>
      <c r="C44" s="236">
        <f>0.339926*1.18</f>
        <v>0.40111268</v>
      </c>
      <c r="D44" s="304"/>
      <c r="E44" s="298"/>
      <c r="F44" s="296">
        <f t="shared" si="1"/>
        <v>0.40111268</v>
      </c>
      <c r="G44" s="298"/>
      <c r="H44" s="296"/>
      <c r="I44" s="298"/>
      <c r="J44" s="298"/>
      <c r="K44" s="291"/>
      <c r="L44" s="298"/>
      <c r="M44" s="296"/>
      <c r="N44" s="298"/>
      <c r="O44" s="298"/>
      <c r="P44" s="296"/>
      <c r="Q44" s="298"/>
      <c r="R44" s="296"/>
      <c r="S44" s="298"/>
      <c r="T44" s="298"/>
      <c r="U44" s="296"/>
      <c r="V44" s="298"/>
    </row>
    <row r="45" spans="1:22" s="241" customFormat="1" ht="28.5" x14ac:dyDescent="0.25">
      <c r="A45" s="288" t="s">
        <v>339</v>
      </c>
      <c r="B45" s="289" t="s">
        <v>295</v>
      </c>
      <c r="C45" s="236">
        <f>0.636117*1.18</f>
        <v>0.75061805999999998</v>
      </c>
      <c r="D45" s="303"/>
      <c r="E45" s="248"/>
      <c r="F45" s="296">
        <f t="shared" si="1"/>
        <v>0.75061805999999998</v>
      </c>
      <c r="G45" s="248"/>
      <c r="H45" s="296"/>
      <c r="I45" s="298"/>
      <c r="J45" s="298"/>
      <c r="K45" s="291"/>
      <c r="L45" s="298"/>
      <c r="M45" s="296"/>
      <c r="N45" s="298"/>
      <c r="O45" s="298"/>
      <c r="P45" s="296"/>
      <c r="Q45" s="298"/>
      <c r="R45" s="296"/>
      <c r="S45" s="248"/>
      <c r="T45" s="248"/>
      <c r="U45" s="296"/>
      <c r="V45" s="248"/>
    </row>
    <row r="46" spans="1:22" s="241" customFormat="1" ht="42.75" x14ac:dyDescent="0.25">
      <c r="A46" s="288" t="s">
        <v>340</v>
      </c>
      <c r="B46" s="289" t="s">
        <v>296</v>
      </c>
      <c r="C46" s="236">
        <f>0.457843*1.18</f>
        <v>0.54025473999999996</v>
      </c>
      <c r="D46" s="307"/>
      <c r="E46" s="308"/>
      <c r="F46" s="296">
        <f t="shared" si="1"/>
        <v>0.54025473999999996</v>
      </c>
      <c r="G46" s="308"/>
      <c r="H46" s="296"/>
      <c r="I46" s="308"/>
      <c r="J46" s="308"/>
      <c r="K46" s="291"/>
      <c r="L46" s="308"/>
      <c r="M46" s="296"/>
      <c r="N46" s="308"/>
      <c r="O46" s="308"/>
      <c r="P46" s="296"/>
      <c r="Q46" s="308"/>
      <c r="R46" s="296"/>
      <c r="S46" s="308"/>
      <c r="T46" s="308"/>
      <c r="U46" s="296"/>
      <c r="V46" s="308"/>
    </row>
    <row r="47" spans="1:22" s="241" customFormat="1" ht="28.5" x14ac:dyDescent="0.25">
      <c r="A47" s="288" t="s">
        <v>341</v>
      </c>
      <c r="B47" s="289" t="s">
        <v>297</v>
      </c>
      <c r="C47" s="236">
        <f>0.148331*1.18</f>
        <v>0.17503057999999999</v>
      </c>
      <c r="D47" s="309"/>
      <c r="E47" s="178"/>
      <c r="F47" s="296">
        <f t="shared" si="1"/>
        <v>0.17503057999999999</v>
      </c>
      <c r="G47" s="178"/>
      <c r="H47" s="296"/>
      <c r="I47" s="178"/>
      <c r="J47" s="178"/>
      <c r="K47" s="291"/>
      <c r="L47" s="178"/>
      <c r="M47" s="296"/>
      <c r="N47" s="178"/>
      <c r="O47" s="178"/>
      <c r="P47" s="296"/>
      <c r="Q47" s="178"/>
      <c r="R47" s="296"/>
      <c r="S47" s="178"/>
      <c r="T47" s="178"/>
      <c r="U47" s="296"/>
      <c r="V47" s="178"/>
    </row>
    <row r="48" spans="1:22" s="241" customFormat="1" ht="28.5" x14ac:dyDescent="0.25">
      <c r="A48" s="288" t="s">
        <v>342</v>
      </c>
      <c r="B48" s="289" t="s">
        <v>298</v>
      </c>
      <c r="C48" s="236">
        <f>0.097268*1.18</f>
        <v>0.11477623999999999</v>
      </c>
      <c r="D48" s="309"/>
      <c r="E48" s="178"/>
      <c r="F48" s="296">
        <f t="shared" si="1"/>
        <v>0.11477623999999999</v>
      </c>
      <c r="G48" s="178"/>
      <c r="H48" s="296"/>
      <c r="I48" s="178"/>
      <c r="J48" s="178"/>
      <c r="K48" s="291"/>
      <c r="L48" s="178"/>
      <c r="M48" s="296"/>
      <c r="N48" s="178"/>
      <c r="O48" s="178"/>
      <c r="P48" s="296"/>
      <c r="Q48" s="178"/>
      <c r="R48" s="296"/>
      <c r="S48" s="178"/>
      <c r="T48" s="178"/>
      <c r="U48" s="296"/>
      <c r="V48" s="178"/>
    </row>
    <row r="49" spans="1:22" s="241" customFormat="1" ht="42.75" x14ac:dyDescent="0.25">
      <c r="A49" s="288" t="s">
        <v>343</v>
      </c>
      <c r="B49" s="289" t="s">
        <v>299</v>
      </c>
      <c r="C49" s="236">
        <f>0.16388*1.18</f>
        <v>0.19337839999999998</v>
      </c>
      <c r="D49" s="309"/>
      <c r="E49" s="178"/>
      <c r="F49" s="296">
        <f t="shared" si="1"/>
        <v>0.19337839999999998</v>
      </c>
      <c r="G49" s="178"/>
      <c r="H49" s="296"/>
      <c r="I49" s="178"/>
      <c r="J49" s="178"/>
      <c r="K49" s="291"/>
      <c r="L49" s="178"/>
      <c r="M49" s="296"/>
      <c r="N49" s="178"/>
      <c r="O49" s="178"/>
      <c r="P49" s="296"/>
      <c r="Q49" s="178"/>
      <c r="R49" s="296"/>
      <c r="S49" s="178"/>
      <c r="T49" s="178"/>
      <c r="U49" s="296"/>
      <c r="V49" s="178"/>
    </row>
    <row r="50" spans="1:22" s="241" customFormat="1" ht="42.75" x14ac:dyDescent="0.25">
      <c r="A50" s="288" t="s">
        <v>344</v>
      </c>
      <c r="B50" s="289" t="s">
        <v>300</v>
      </c>
      <c r="C50" s="236">
        <f>0.271128*1.18</f>
        <v>0.31993103999999994</v>
      </c>
      <c r="D50" s="309"/>
      <c r="E50" s="178"/>
      <c r="F50" s="296">
        <f t="shared" si="1"/>
        <v>0.31993103999999994</v>
      </c>
      <c r="G50" s="178"/>
      <c r="H50" s="296"/>
      <c r="I50" s="178"/>
      <c r="J50" s="178"/>
      <c r="K50" s="291"/>
      <c r="L50" s="178"/>
      <c r="M50" s="296"/>
      <c r="N50" s="178"/>
      <c r="O50" s="178"/>
      <c r="P50" s="296"/>
      <c r="Q50" s="178"/>
      <c r="R50" s="296"/>
      <c r="S50" s="178"/>
      <c r="T50" s="178"/>
      <c r="U50" s="296"/>
      <c r="V50" s="178"/>
    </row>
    <row r="51" spans="1:22" s="241" customFormat="1" ht="42.75" x14ac:dyDescent="0.25">
      <c r="A51" s="288" t="s">
        <v>345</v>
      </c>
      <c r="B51" s="289" t="s">
        <v>301</v>
      </c>
      <c r="C51" s="236">
        <f>0.106813*1.18</f>
        <v>0.12603934</v>
      </c>
      <c r="D51" s="309"/>
      <c r="E51" s="178"/>
      <c r="F51" s="296">
        <f t="shared" si="1"/>
        <v>0.12603934</v>
      </c>
      <c r="G51" s="178"/>
      <c r="H51" s="296"/>
      <c r="I51" s="178"/>
      <c r="J51" s="178"/>
      <c r="K51" s="291"/>
      <c r="L51" s="178"/>
      <c r="M51" s="296"/>
      <c r="N51" s="178"/>
      <c r="O51" s="178"/>
      <c r="P51" s="296"/>
      <c r="Q51" s="178"/>
      <c r="R51" s="296"/>
      <c r="S51" s="178"/>
      <c r="T51" s="178"/>
      <c r="U51" s="296"/>
      <c r="V51" s="178"/>
    </row>
    <row r="52" spans="1:22" s="241" customFormat="1" ht="28.5" x14ac:dyDescent="0.25">
      <c r="A52" s="288" t="s">
        <v>346</v>
      </c>
      <c r="B52" s="289" t="s">
        <v>302</v>
      </c>
      <c r="C52" s="236">
        <f>0.428624*1.18</f>
        <v>0.50577631999999995</v>
      </c>
      <c r="D52" s="309"/>
      <c r="E52" s="178"/>
      <c r="F52" s="296">
        <f t="shared" si="1"/>
        <v>0.50577631999999995</v>
      </c>
      <c r="G52" s="178"/>
      <c r="H52" s="296">
        <f t="shared" si="2"/>
        <v>0.52330071239999998</v>
      </c>
      <c r="I52" s="178"/>
      <c r="J52" s="178"/>
      <c r="K52" s="236">
        <f>0.44347518*1.18</f>
        <v>0.52330071239999998</v>
      </c>
      <c r="L52" s="178"/>
      <c r="M52" s="296"/>
      <c r="N52" s="178"/>
      <c r="O52" s="178"/>
      <c r="P52" s="296"/>
      <c r="Q52" s="178"/>
      <c r="R52" s="296">
        <f t="shared" si="4"/>
        <v>0.52330071239999998</v>
      </c>
      <c r="S52" s="178"/>
      <c r="T52" s="178"/>
      <c r="U52" s="296">
        <f>'10 Квартал финансирование'!P53</f>
        <v>0.52330071239999998</v>
      </c>
      <c r="V52" s="178"/>
    </row>
    <row r="53" spans="1:22" s="241" customFormat="1" ht="28.5" x14ac:dyDescent="0.25">
      <c r="A53" s="288" t="s">
        <v>347</v>
      </c>
      <c r="B53" s="289" t="s">
        <v>303</v>
      </c>
      <c r="C53" s="236">
        <f>0.504597*1.18</f>
        <v>0.59542445999999993</v>
      </c>
      <c r="D53" s="309"/>
      <c r="E53" s="178"/>
      <c r="F53" s="296">
        <f t="shared" si="1"/>
        <v>0.59542445999999993</v>
      </c>
      <c r="G53" s="178"/>
      <c r="H53" s="296">
        <f t="shared" si="2"/>
        <v>0.71135680499999998</v>
      </c>
      <c r="I53" s="178"/>
      <c r="J53" s="178"/>
      <c r="K53" s="236">
        <f>0.60284475*1.18</f>
        <v>0.71135680499999998</v>
      </c>
      <c r="L53" s="178"/>
      <c r="M53" s="296">
        <f t="shared" si="3"/>
        <v>0.59542445999999993</v>
      </c>
      <c r="N53" s="178"/>
      <c r="O53" s="178"/>
      <c r="P53" s="296">
        <f>'10 Квартал финансирование'!O54</f>
        <v>0.59542445999999993</v>
      </c>
      <c r="Q53" s="178"/>
      <c r="R53" s="296">
        <f t="shared" si="4"/>
        <v>0.71135680499999998</v>
      </c>
      <c r="S53" s="178"/>
      <c r="T53" s="178"/>
      <c r="U53" s="296">
        <f>'10 Квартал финансирование'!P54</f>
        <v>0.71135680499999998</v>
      </c>
      <c r="V53" s="178"/>
    </row>
    <row r="54" spans="1:22" s="241" customFormat="1" ht="42.75" x14ac:dyDescent="0.25">
      <c r="A54" s="288" t="s">
        <v>348</v>
      </c>
      <c r="B54" s="300" t="s">
        <v>304</v>
      </c>
      <c r="C54" s="236">
        <f>0.486205*1.18</f>
        <v>0.57372190000000001</v>
      </c>
      <c r="D54" s="309"/>
      <c r="E54" s="178"/>
      <c r="F54" s="296">
        <f t="shared" si="1"/>
        <v>0.57372190000000001</v>
      </c>
      <c r="G54" s="178"/>
      <c r="H54" s="296"/>
      <c r="I54" s="178"/>
      <c r="J54" s="178"/>
      <c r="K54" s="291"/>
      <c r="L54" s="178"/>
      <c r="M54" s="296"/>
      <c r="N54" s="178"/>
      <c r="O54" s="178"/>
      <c r="P54" s="296"/>
      <c r="Q54" s="178"/>
      <c r="R54" s="296"/>
      <c r="S54" s="178"/>
      <c r="T54" s="178"/>
      <c r="U54" s="296"/>
      <c r="V54" s="178"/>
    </row>
    <row r="55" spans="1:22" s="241" customFormat="1" ht="42.75" x14ac:dyDescent="0.25">
      <c r="A55" s="288" t="s">
        <v>349</v>
      </c>
      <c r="B55" s="289" t="s">
        <v>305</v>
      </c>
      <c r="C55" s="236">
        <f>0.032</f>
        <v>3.2000000000000001E-2</v>
      </c>
      <c r="D55" s="309"/>
      <c r="E55" s="178"/>
      <c r="F55" s="296">
        <f t="shared" si="1"/>
        <v>3.2000000000000001E-2</v>
      </c>
      <c r="G55" s="178"/>
      <c r="H55" s="296"/>
      <c r="I55" s="178"/>
      <c r="J55" s="178"/>
      <c r="K55" s="291"/>
      <c r="L55" s="178"/>
      <c r="M55" s="296"/>
      <c r="N55" s="178"/>
      <c r="O55" s="178"/>
      <c r="P55" s="296"/>
      <c r="Q55" s="178"/>
      <c r="R55" s="296"/>
      <c r="S55" s="178"/>
      <c r="T55" s="178"/>
      <c r="U55" s="296"/>
      <c r="V55" s="178"/>
    </row>
    <row r="56" spans="1:22" s="241" customFormat="1" ht="28.5" x14ac:dyDescent="0.25">
      <c r="A56" s="288" t="s">
        <v>350</v>
      </c>
      <c r="B56" s="310" t="s">
        <v>306</v>
      </c>
      <c r="C56" s="236">
        <f>0.295308*1.18</f>
        <v>0.34846344000000001</v>
      </c>
      <c r="D56" s="309"/>
      <c r="E56" s="178"/>
      <c r="F56" s="296">
        <f t="shared" si="1"/>
        <v>0.34846344000000001</v>
      </c>
      <c r="G56" s="178"/>
      <c r="H56" s="296"/>
      <c r="I56" s="178"/>
      <c r="J56" s="178"/>
      <c r="K56" s="291"/>
      <c r="L56" s="178"/>
      <c r="M56" s="296">
        <f t="shared" si="3"/>
        <v>0.34846344000000001</v>
      </c>
      <c r="N56" s="178"/>
      <c r="O56" s="178"/>
      <c r="P56" s="296">
        <f>'10 Квартал финансирование'!O57</f>
        <v>0.34846344000000001</v>
      </c>
      <c r="Q56" s="178"/>
      <c r="R56" s="296"/>
      <c r="S56" s="178"/>
      <c r="T56" s="178"/>
      <c r="U56" s="296"/>
      <c r="V56" s="178"/>
    </row>
    <row r="57" spans="1:22" s="241" customFormat="1" ht="28.5" x14ac:dyDescent="0.25">
      <c r="A57" s="288" t="s">
        <v>351</v>
      </c>
      <c r="B57" s="289" t="s">
        <v>307</v>
      </c>
      <c r="C57" s="236">
        <f>0.192022*1.18</f>
        <v>0.22658595999999998</v>
      </c>
      <c r="D57" s="309"/>
      <c r="E57" s="178"/>
      <c r="F57" s="296">
        <f t="shared" si="1"/>
        <v>0.22658595999999998</v>
      </c>
      <c r="G57" s="178"/>
      <c r="H57" s="296"/>
      <c r="I57" s="178"/>
      <c r="J57" s="178"/>
      <c r="K57" s="291"/>
      <c r="L57" s="178"/>
      <c r="M57" s="296">
        <f t="shared" si="3"/>
        <v>0.22658595999999998</v>
      </c>
      <c r="N57" s="178"/>
      <c r="O57" s="178"/>
      <c r="P57" s="296">
        <f>'10 Квартал финансирование'!O58</f>
        <v>0.22658595999999998</v>
      </c>
      <c r="Q57" s="178"/>
      <c r="R57" s="296"/>
      <c r="S57" s="178"/>
      <c r="T57" s="178"/>
      <c r="U57" s="296"/>
      <c r="V57" s="178"/>
    </row>
    <row r="58" spans="1:22" s="241" customFormat="1" ht="42.75" x14ac:dyDescent="0.25">
      <c r="A58" s="288" t="s">
        <v>352</v>
      </c>
      <c r="B58" s="289" t="s">
        <v>308</v>
      </c>
      <c r="C58" s="236">
        <f>0.245631*1.18</f>
        <v>0.28984457999999996</v>
      </c>
      <c r="D58" s="309"/>
      <c r="E58" s="178"/>
      <c r="F58" s="296">
        <f t="shared" si="1"/>
        <v>0.28984457999999996</v>
      </c>
      <c r="G58" s="178"/>
      <c r="H58" s="296">
        <f t="shared" si="2"/>
        <v>0.33467513999999998</v>
      </c>
      <c r="I58" s="178"/>
      <c r="J58" s="178"/>
      <c r="K58" s="236">
        <f>0.283623*1.18</f>
        <v>0.33467513999999998</v>
      </c>
      <c r="L58" s="178"/>
      <c r="M58" s="296">
        <f t="shared" si="3"/>
        <v>0.28984457999999996</v>
      </c>
      <c r="N58" s="178"/>
      <c r="O58" s="178"/>
      <c r="P58" s="296">
        <f>'10 Квартал финансирование'!O59</f>
        <v>0.28984457999999996</v>
      </c>
      <c r="Q58" s="178"/>
      <c r="R58" s="296">
        <f t="shared" si="4"/>
        <v>0.33467513999999998</v>
      </c>
      <c r="S58" s="178"/>
      <c r="T58" s="178"/>
      <c r="U58" s="296">
        <f>'10 Квартал финансирование'!P59</f>
        <v>0.33467513999999998</v>
      </c>
      <c r="V58" s="178"/>
    </row>
    <row r="59" spans="1:22" s="241" customFormat="1" ht="28.5" x14ac:dyDescent="0.25">
      <c r="A59" s="288" t="s">
        <v>353</v>
      </c>
      <c r="B59" s="289" t="s">
        <v>309</v>
      </c>
      <c r="C59" s="236">
        <f>0.505*1.18</f>
        <v>0.59589999999999999</v>
      </c>
      <c r="D59" s="309"/>
      <c r="E59" s="178"/>
      <c r="F59" s="296">
        <f t="shared" si="1"/>
        <v>0.59589999999999999</v>
      </c>
      <c r="G59" s="178"/>
      <c r="H59" s="296">
        <f t="shared" si="2"/>
        <v>0.71580451999999994</v>
      </c>
      <c r="I59" s="178"/>
      <c r="J59" s="178"/>
      <c r="K59" s="236">
        <f>0.606614*1.18</f>
        <v>0.71580451999999994</v>
      </c>
      <c r="L59" s="178"/>
      <c r="M59" s="296">
        <f t="shared" si="3"/>
        <v>0.59589999999999999</v>
      </c>
      <c r="N59" s="178"/>
      <c r="O59" s="178"/>
      <c r="P59" s="296">
        <f>'10 Квартал финансирование'!O60</f>
        <v>0.59589999999999999</v>
      </c>
      <c r="Q59" s="178"/>
      <c r="R59" s="296">
        <f t="shared" si="4"/>
        <v>0.71580451999999994</v>
      </c>
      <c r="S59" s="178"/>
      <c r="T59" s="178"/>
      <c r="U59" s="296">
        <f>'10 Квартал финансирование'!P60</f>
        <v>0.71580451999999994</v>
      </c>
      <c r="V59" s="178"/>
    </row>
    <row r="60" spans="1:22" s="241" customFormat="1" ht="42.75" x14ac:dyDescent="0.25">
      <c r="A60" s="288" t="s">
        <v>354</v>
      </c>
      <c r="B60" s="289" t="s">
        <v>310</v>
      </c>
      <c r="C60" s="236">
        <f>0.748559*1.18</f>
        <v>0.88329961999999995</v>
      </c>
      <c r="D60" s="309"/>
      <c r="E60" s="178"/>
      <c r="F60" s="296">
        <f t="shared" si="1"/>
        <v>0.88329961999999995</v>
      </c>
      <c r="G60" s="178"/>
      <c r="H60" s="296"/>
      <c r="I60" s="178"/>
      <c r="J60" s="178"/>
      <c r="K60" s="291"/>
      <c r="L60" s="178"/>
      <c r="M60" s="296">
        <f t="shared" si="3"/>
        <v>0.88329961999999995</v>
      </c>
      <c r="N60" s="178"/>
      <c r="O60" s="178"/>
      <c r="P60" s="296">
        <f>'10 Квартал финансирование'!O61</f>
        <v>0.88329961999999995</v>
      </c>
      <c r="Q60" s="178"/>
      <c r="R60" s="296"/>
      <c r="S60" s="178"/>
      <c r="T60" s="178"/>
      <c r="U60" s="296"/>
      <c r="V60" s="178"/>
    </row>
    <row r="61" spans="1:22" s="241" customFormat="1" ht="28.5" x14ac:dyDescent="0.25">
      <c r="A61" s="288" t="s">
        <v>355</v>
      </c>
      <c r="B61" s="289" t="s">
        <v>311</v>
      </c>
      <c r="C61" s="236">
        <f>2.493388*1.18</f>
        <v>2.94219784</v>
      </c>
      <c r="D61" s="309"/>
      <c r="E61" s="178"/>
      <c r="F61" s="296">
        <f t="shared" si="1"/>
        <v>2.94219784</v>
      </c>
      <c r="G61" s="178"/>
      <c r="H61" s="296"/>
      <c r="I61" s="178"/>
      <c r="J61" s="178"/>
      <c r="K61" s="291"/>
      <c r="L61" s="178"/>
      <c r="M61" s="236"/>
      <c r="N61" s="178"/>
      <c r="O61" s="178"/>
      <c r="P61" s="296"/>
      <c r="Q61" s="178"/>
      <c r="R61" s="296"/>
      <c r="S61" s="178"/>
      <c r="T61" s="178"/>
      <c r="U61" s="296"/>
      <c r="V61" s="178"/>
    </row>
    <row r="62" spans="1:22" s="241" customFormat="1" ht="28.5" x14ac:dyDescent="0.25">
      <c r="A62" s="288" t="s">
        <v>356</v>
      </c>
      <c r="B62" s="289" t="s">
        <v>312</v>
      </c>
      <c r="C62" s="236">
        <f>0.457677*1.18</f>
        <v>0.54005885999999992</v>
      </c>
      <c r="D62" s="309"/>
      <c r="E62" s="178"/>
      <c r="F62" s="296">
        <f t="shared" si="1"/>
        <v>0.54005885999999992</v>
      </c>
      <c r="G62" s="178"/>
      <c r="H62" s="296"/>
      <c r="I62" s="178"/>
      <c r="J62" s="178"/>
      <c r="K62" s="299"/>
      <c r="L62" s="178"/>
      <c r="M62" s="299"/>
      <c r="N62" s="178"/>
      <c r="O62" s="178"/>
      <c r="P62" s="296"/>
      <c r="Q62" s="178"/>
      <c r="R62" s="296"/>
      <c r="S62" s="178"/>
      <c r="T62" s="178"/>
      <c r="U62" s="296"/>
      <c r="V62" s="178"/>
    </row>
    <row r="63" spans="1:22" s="241" customFormat="1" ht="42.75" x14ac:dyDescent="0.25">
      <c r="A63" s="288" t="s">
        <v>357</v>
      </c>
      <c r="B63" s="289" t="s">
        <v>313</v>
      </c>
      <c r="C63" s="236">
        <f>0.932387*1.18</f>
        <v>1.1002166599999998</v>
      </c>
      <c r="D63" s="309"/>
      <c r="E63" s="178"/>
      <c r="F63" s="296">
        <f t="shared" si="1"/>
        <v>1.1002166599999998</v>
      </c>
      <c r="G63" s="178"/>
      <c r="H63" s="296"/>
      <c r="I63" s="178"/>
      <c r="J63" s="178"/>
      <c r="K63" s="299"/>
      <c r="L63" s="178"/>
      <c r="M63" s="299"/>
      <c r="N63" s="178"/>
      <c r="O63" s="178"/>
      <c r="P63" s="296"/>
      <c r="Q63" s="178"/>
      <c r="R63" s="296"/>
      <c r="S63" s="178"/>
      <c r="T63" s="178"/>
      <c r="U63" s="296"/>
      <c r="V63" s="178"/>
    </row>
    <row r="64" spans="1:22" s="241" customFormat="1" x14ac:dyDescent="0.25"/>
    <row r="65" s="241" customFormat="1" x14ac:dyDescent="0.25"/>
    <row r="66" s="241" customFormat="1" x14ac:dyDescent="0.25"/>
    <row r="67" s="241" customFormat="1" x14ac:dyDescent="0.25"/>
    <row r="68" s="241" customFormat="1" x14ac:dyDescent="0.25"/>
    <row r="69" s="241" customFormat="1" x14ac:dyDescent="0.25"/>
    <row r="70" s="241" customFormat="1" x14ac:dyDescent="0.25"/>
    <row r="71" s="241" customFormat="1" x14ac:dyDescent="0.25"/>
    <row r="72" s="241" customFormat="1" x14ac:dyDescent="0.25"/>
    <row r="73" s="241" customFormat="1" x14ac:dyDescent="0.25"/>
    <row r="74" s="241" customFormat="1" x14ac:dyDescent="0.25"/>
    <row r="75" s="241" customFormat="1" x14ac:dyDescent="0.25"/>
    <row r="76" s="241" customFormat="1" x14ac:dyDescent="0.25"/>
    <row r="77" s="241" customFormat="1" x14ac:dyDescent="0.25"/>
    <row r="78" s="241" customFormat="1" x14ac:dyDescent="0.25"/>
    <row r="79" s="241" customFormat="1" x14ac:dyDescent="0.25"/>
    <row r="80" s="241" customFormat="1" x14ac:dyDescent="0.25"/>
    <row r="81" s="241" customFormat="1" x14ac:dyDescent="0.25"/>
    <row r="82" s="241" customFormat="1" x14ac:dyDescent="0.25"/>
    <row r="83" s="241" customFormat="1" x14ac:dyDescent="0.25"/>
    <row r="84" s="241" customFormat="1" x14ac:dyDescent="0.25"/>
    <row r="85" s="241" customFormat="1" x14ac:dyDescent="0.25"/>
    <row r="86" s="241" customFormat="1" x14ac:dyDescent="0.25"/>
    <row r="87" s="241" customFormat="1" x14ac:dyDescent="0.25"/>
    <row r="88" s="241" customFormat="1" x14ac:dyDescent="0.25"/>
    <row r="89" s="241" customFormat="1" x14ac:dyDescent="0.25"/>
    <row r="90" s="241" customFormat="1" x14ac:dyDescent="0.25"/>
    <row r="91" s="241" customFormat="1" x14ac:dyDescent="0.25"/>
    <row r="92" s="241" customFormat="1" x14ac:dyDescent="0.25"/>
    <row r="93" s="241" customFormat="1" x14ac:dyDescent="0.25"/>
    <row r="94" s="241" customFormat="1" x14ac:dyDescent="0.25"/>
    <row r="95" s="241" customFormat="1" x14ac:dyDescent="0.25"/>
    <row r="96" s="241" customFormat="1" x14ac:dyDescent="0.25"/>
    <row r="97" s="241" customFormat="1" x14ac:dyDescent="0.25"/>
    <row r="98" s="241" customFormat="1" x14ac:dyDescent="0.25"/>
    <row r="99" s="241" customFormat="1" x14ac:dyDescent="0.25"/>
    <row r="100" s="241" customFormat="1" x14ac:dyDescent="0.25"/>
    <row r="101" s="241" customFormat="1" x14ac:dyDescent="0.25"/>
    <row r="102" s="241" customFormat="1" x14ac:dyDescent="0.25"/>
    <row r="103" s="241" customFormat="1" x14ac:dyDescent="0.25"/>
    <row r="104" s="241" customFormat="1" x14ac:dyDescent="0.25"/>
    <row r="105" s="241" customFormat="1" x14ac:dyDescent="0.25"/>
    <row r="106" s="241" customFormat="1" x14ac:dyDescent="0.25"/>
    <row r="107" s="241" customFormat="1" x14ac:dyDescent="0.25"/>
    <row r="108" s="241" customFormat="1" x14ac:dyDescent="0.25"/>
    <row r="109" s="241" customFormat="1" x14ac:dyDescent="0.25"/>
    <row r="110" s="241" customFormat="1" x14ac:dyDescent="0.25"/>
    <row r="111" s="241" customFormat="1" x14ac:dyDescent="0.25"/>
    <row r="112" s="241" customFormat="1" x14ac:dyDescent="0.25"/>
    <row r="113" s="241" customFormat="1" x14ac:dyDescent="0.25"/>
    <row r="114" s="241" customFormat="1" x14ac:dyDescent="0.25"/>
    <row r="115" s="241" customFormat="1" x14ac:dyDescent="0.25"/>
    <row r="116" s="241" customFormat="1" x14ac:dyDescent="0.25"/>
    <row r="117" s="241" customFormat="1" x14ac:dyDescent="0.25"/>
    <row r="118" s="241" customFormat="1" x14ac:dyDescent="0.25"/>
    <row r="119" s="241" customFormat="1" x14ac:dyDescent="0.25"/>
    <row r="120" s="241" customFormat="1" x14ac:dyDescent="0.25"/>
    <row r="121" s="241" customFormat="1" x14ac:dyDescent="0.25"/>
    <row r="122" s="241" customFormat="1" x14ac:dyDescent="0.25"/>
    <row r="123" s="241" customFormat="1" x14ac:dyDescent="0.25"/>
    <row r="124" s="241" customFormat="1" x14ac:dyDescent="0.25"/>
    <row r="125" s="241" customFormat="1" x14ac:dyDescent="0.25"/>
    <row r="126" s="241" customFormat="1" x14ac:dyDescent="0.25"/>
    <row r="127" s="241" customFormat="1" x14ac:dyDescent="0.25"/>
    <row r="128" s="241" customFormat="1" x14ac:dyDescent="0.25"/>
    <row r="129" s="241" customFormat="1" x14ac:dyDescent="0.25"/>
    <row r="130" s="241" customFormat="1" x14ac:dyDescent="0.25"/>
    <row r="131" s="241" customFormat="1" x14ac:dyDescent="0.25"/>
    <row r="132" s="241" customFormat="1" x14ac:dyDescent="0.25"/>
    <row r="133" s="241" customFormat="1" x14ac:dyDescent="0.25"/>
    <row r="134" s="241" customFormat="1" x14ac:dyDescent="0.25"/>
    <row r="135" s="241" customFormat="1" x14ac:dyDescent="0.25"/>
    <row r="136" s="241" customFormat="1" x14ac:dyDescent="0.25"/>
    <row r="137" s="241" customFormat="1" x14ac:dyDescent="0.25"/>
    <row r="138" s="241" customFormat="1" x14ac:dyDescent="0.25"/>
    <row r="139" s="241" customFormat="1" x14ac:dyDescent="0.25"/>
    <row r="140" s="241" customFormat="1" x14ac:dyDescent="0.25"/>
    <row r="141" s="241" customFormat="1" x14ac:dyDescent="0.25"/>
    <row r="142" s="241" customFormat="1" x14ac:dyDescent="0.25"/>
    <row r="143" s="241" customFormat="1" x14ac:dyDescent="0.25"/>
    <row r="144" s="241" customFormat="1" x14ac:dyDescent="0.25"/>
    <row r="145" s="241" customFormat="1" x14ac:dyDescent="0.25"/>
    <row r="146" s="241" customFormat="1" x14ac:dyDescent="0.25"/>
    <row r="147" s="241" customFormat="1" x14ac:dyDescent="0.25"/>
    <row r="148" s="241" customFormat="1" x14ac:dyDescent="0.25"/>
    <row r="149" s="241" customFormat="1" x14ac:dyDescent="0.25"/>
    <row r="150" s="241" customFormat="1" x14ac:dyDescent="0.25"/>
    <row r="151" s="241" customFormat="1" x14ac:dyDescent="0.25"/>
    <row r="152" s="241" customFormat="1" x14ac:dyDescent="0.25"/>
    <row r="153" s="241" customFormat="1" x14ac:dyDescent="0.25"/>
    <row r="154" s="241" customFormat="1" x14ac:dyDescent="0.25"/>
    <row r="155" s="241" customFormat="1" x14ac:dyDescent="0.25"/>
    <row r="156" s="241" customFormat="1" x14ac:dyDescent="0.25"/>
    <row r="157" s="241" customFormat="1" x14ac:dyDescent="0.25"/>
    <row r="158" s="241" customFormat="1" x14ac:dyDescent="0.25"/>
    <row r="159" s="241" customFormat="1" x14ac:dyDescent="0.25"/>
    <row r="160" s="241" customFormat="1" x14ac:dyDescent="0.25"/>
    <row r="161" s="241" customFormat="1" x14ac:dyDescent="0.25"/>
    <row r="162" s="241" customFormat="1" x14ac:dyDescent="0.25"/>
    <row r="163" s="241" customFormat="1" x14ac:dyDescent="0.25"/>
    <row r="164" s="241" customFormat="1" x14ac:dyDescent="0.25"/>
    <row r="165" s="241" customFormat="1" x14ac:dyDescent="0.25"/>
  </sheetData>
  <mergeCells count="17">
    <mergeCell ref="A13:V13"/>
    <mergeCell ref="A4:V4"/>
    <mergeCell ref="A6:V6"/>
    <mergeCell ref="A7:V7"/>
    <mergeCell ref="A9:V9"/>
    <mergeCell ref="A10:V10"/>
    <mergeCell ref="A12:V12"/>
    <mergeCell ref="C17:G17"/>
    <mergeCell ref="H17:L17"/>
    <mergeCell ref="M17:Q17"/>
    <mergeCell ref="R17:V17"/>
    <mergeCell ref="A14:V14"/>
    <mergeCell ref="A15:A18"/>
    <mergeCell ref="B15:B18"/>
    <mergeCell ref="C15:V15"/>
    <mergeCell ref="C16:L16"/>
    <mergeCell ref="M16:V16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69" fitToHeight="0" orientation="landscape" r:id="rId1"/>
  <headerFooter differentFirst="1" alignWithMargins="0"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M63"/>
  <sheetViews>
    <sheetView topLeftCell="I13" zoomScale="90" zoomScaleNormal="90" zoomScaleSheetLayoutView="55" workbookViewId="0">
      <selection activeCell="AC15" sqref="AC15:AD16"/>
    </sheetView>
  </sheetViews>
  <sheetFormatPr defaultRowHeight="15.75" x14ac:dyDescent="0.25"/>
  <cols>
    <col min="1" max="1" width="9" style="11"/>
    <col min="2" max="2" width="37.25" style="11" bestFit="1" customWidth="1"/>
    <col min="3" max="3" width="15" style="11" customWidth="1"/>
    <col min="4" max="4" width="18" style="11" customWidth="1"/>
    <col min="5" max="5" width="11.375" style="11" customWidth="1"/>
    <col min="6" max="6" width="12.125" style="11" customWidth="1"/>
    <col min="7" max="7" width="13.5" style="11" customWidth="1"/>
    <col min="8" max="8" width="13" style="11" customWidth="1"/>
    <col min="9" max="9" width="11" style="11" customWidth="1"/>
    <col min="10" max="10" width="10.875" style="11" customWidth="1"/>
    <col min="11" max="11" width="11" style="11" customWidth="1"/>
    <col min="12" max="12" width="11.75" style="11" customWidth="1"/>
    <col min="13" max="13" width="9.875" style="11" customWidth="1"/>
    <col min="14" max="15" width="9.375" style="11" customWidth="1"/>
    <col min="16" max="17" width="9.625" style="11" customWidth="1"/>
    <col min="18" max="18" width="9.875" style="11" customWidth="1"/>
    <col min="19" max="19" width="11.125" style="11" customWidth="1"/>
    <col min="20" max="21" width="10.5" style="11" customWidth="1"/>
    <col min="22" max="23" width="9.125" style="11" customWidth="1"/>
    <col min="24" max="25" width="8.5" style="11" customWidth="1"/>
    <col min="26" max="27" width="9.125" style="11" customWidth="1"/>
    <col min="28" max="28" width="7.875" style="11" customWidth="1"/>
    <col min="29" max="31" width="10.625" style="11" customWidth="1"/>
    <col min="32" max="33" width="13" style="11" customWidth="1"/>
    <col min="34" max="34" width="13.125" style="11" customWidth="1"/>
    <col min="35" max="35" width="12.75" style="11" customWidth="1"/>
    <col min="36" max="36" width="10.875" style="11" customWidth="1"/>
    <col min="37" max="37" width="13.25" style="11" customWidth="1"/>
    <col min="38" max="39" width="10.625" style="11" customWidth="1"/>
    <col min="40" max="40" width="12.125" style="11" customWidth="1"/>
    <col min="41" max="41" width="10.625" style="11" customWidth="1"/>
    <col min="42" max="42" width="22.75" style="11" customWidth="1"/>
    <col min="43" max="80" width="10.625" style="11" customWidth="1"/>
    <col min="81" max="81" width="12.125" style="11" customWidth="1"/>
    <col min="82" max="82" width="11.5" style="11" customWidth="1"/>
    <col min="83" max="83" width="14.125" style="11" customWidth="1"/>
    <col min="84" max="84" width="15.125" style="11" customWidth="1"/>
    <col min="85" max="85" width="13" style="11" customWidth="1"/>
    <col min="86" max="86" width="11.75" style="11" customWidth="1"/>
    <col min="87" max="87" width="17.5" style="11" customWidth="1"/>
    <col min="88" max="16384" width="9" style="11"/>
  </cols>
  <sheetData>
    <row r="1" spans="1:39" ht="18.75" x14ac:dyDescent="0.25">
      <c r="AI1" s="38" t="s">
        <v>235</v>
      </c>
    </row>
    <row r="2" spans="1:39" ht="18.75" x14ac:dyDescent="0.3">
      <c r="AI2" s="23" t="s">
        <v>2</v>
      </c>
    </row>
    <row r="3" spans="1:39" ht="18.75" x14ac:dyDescent="0.3">
      <c r="AI3" s="23" t="s">
        <v>161</v>
      </c>
    </row>
    <row r="4" spans="1:39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482"/>
      <c r="AF4" s="482"/>
      <c r="AG4" s="482"/>
      <c r="AH4" s="482"/>
      <c r="AI4" s="482"/>
      <c r="AJ4" s="48"/>
      <c r="AK4" s="48"/>
      <c r="AL4" s="48"/>
      <c r="AM4" s="48"/>
    </row>
    <row r="5" spans="1:39" ht="18.75" x14ac:dyDescent="0.3">
      <c r="AM5" s="23"/>
    </row>
    <row r="6" spans="1:39" ht="18.75" customHeight="1" x14ac:dyDescent="0.3">
      <c r="A6" s="484" t="s">
        <v>269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4"/>
      <c r="AI6" s="484"/>
      <c r="AJ6" s="71"/>
      <c r="AK6" s="71"/>
      <c r="AL6" s="71"/>
      <c r="AM6" s="71"/>
    </row>
    <row r="7" spans="1:39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484"/>
      <c r="AD7" s="484"/>
      <c r="AE7" s="484"/>
      <c r="AF7" s="484"/>
      <c r="AG7" s="484"/>
      <c r="AH7" s="484"/>
      <c r="AI7" s="484"/>
      <c r="AJ7" s="71"/>
      <c r="AK7" s="71"/>
      <c r="AL7" s="71"/>
      <c r="AM7" s="71"/>
    </row>
    <row r="8" spans="1:39" ht="18.75" x14ac:dyDescent="0.3">
      <c r="A8" s="417"/>
      <c r="B8" s="417"/>
      <c r="C8" s="417"/>
      <c r="D8" s="417"/>
      <c r="E8" s="417"/>
      <c r="F8" s="417"/>
      <c r="G8" s="417"/>
      <c r="H8" s="417"/>
      <c r="I8" s="417"/>
      <c r="J8" s="417"/>
      <c r="K8" s="417"/>
      <c r="L8" s="417"/>
      <c r="M8" s="417"/>
      <c r="N8" s="417"/>
      <c r="O8" s="417"/>
      <c r="P8" s="417"/>
      <c r="Q8" s="417"/>
      <c r="R8" s="417"/>
      <c r="S8" s="417"/>
      <c r="T8" s="417"/>
      <c r="U8" s="417"/>
      <c r="V8" s="417"/>
      <c r="W8" s="417"/>
      <c r="X8" s="417"/>
      <c r="Y8" s="417"/>
      <c r="Z8" s="417"/>
      <c r="AA8" s="417"/>
      <c r="AB8" s="417"/>
      <c r="AC8" s="417"/>
      <c r="AD8" s="417"/>
      <c r="AE8" s="417"/>
      <c r="AF8" s="417"/>
      <c r="AG8" s="417"/>
      <c r="AH8" s="417"/>
      <c r="AI8" s="417"/>
      <c r="AJ8" s="417"/>
      <c r="AK8" s="417"/>
      <c r="AL8" s="417"/>
      <c r="AM8" s="417"/>
    </row>
    <row r="9" spans="1:39" ht="18.75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56"/>
      <c r="AK9" s="56"/>
      <c r="AL9" s="56"/>
      <c r="AM9" s="56"/>
    </row>
    <row r="10" spans="1:39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55"/>
      <c r="AK10" s="55"/>
      <c r="AL10" s="55"/>
      <c r="AM10" s="55"/>
    </row>
    <row r="11" spans="1:39" x14ac:dyDescent="0.25">
      <c r="A11" s="412"/>
      <c r="B11" s="412"/>
      <c r="C11" s="412"/>
      <c r="D11" s="412"/>
      <c r="E11" s="412"/>
      <c r="F11" s="412"/>
      <c r="G11" s="412"/>
      <c r="H11" s="412"/>
      <c r="I11" s="412"/>
      <c r="J11" s="412"/>
      <c r="K11" s="412"/>
      <c r="L11" s="412"/>
      <c r="M11" s="412"/>
      <c r="N11" s="412"/>
      <c r="O11" s="412"/>
      <c r="P11" s="412"/>
      <c r="Q11" s="412"/>
      <c r="R11" s="412"/>
      <c r="S11" s="412"/>
      <c r="T11" s="412"/>
      <c r="U11" s="412"/>
      <c r="V11" s="412"/>
      <c r="W11" s="412"/>
      <c r="X11" s="412"/>
      <c r="Y11" s="412"/>
      <c r="Z11" s="412"/>
      <c r="AA11" s="412"/>
      <c r="AB11" s="412"/>
      <c r="AC11" s="412"/>
      <c r="AD11" s="412"/>
      <c r="AE11" s="412"/>
      <c r="AF11" s="412"/>
      <c r="AG11" s="412"/>
      <c r="AH11" s="412"/>
      <c r="AI11" s="412"/>
      <c r="AJ11" s="412"/>
      <c r="AK11" s="412"/>
      <c r="AL11" s="412"/>
      <c r="AM11" s="412"/>
    </row>
    <row r="12" spans="1:39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6"/>
      <c r="AK12" s="46"/>
      <c r="AL12" s="46"/>
      <c r="AM12" s="46"/>
    </row>
    <row r="13" spans="1:39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  <c r="AA13" s="464"/>
      <c r="AB13" s="464"/>
      <c r="AC13" s="464"/>
      <c r="AD13" s="464"/>
      <c r="AE13" s="464"/>
      <c r="AF13" s="464"/>
      <c r="AG13" s="464"/>
      <c r="AH13" s="464"/>
      <c r="AI13" s="464"/>
      <c r="AJ13" s="55"/>
      <c r="AK13" s="55"/>
      <c r="AL13" s="55"/>
      <c r="AM13" s="55"/>
    </row>
    <row r="14" spans="1:39" ht="16.5" customHeight="1" x14ac:dyDescent="0.25">
      <c r="A14" s="488" t="s">
        <v>87</v>
      </c>
      <c r="B14" s="488"/>
      <c r="C14" s="488"/>
      <c r="D14" s="488"/>
      <c r="E14" s="488"/>
      <c r="F14" s="488"/>
      <c r="G14" s="488"/>
      <c r="H14" s="488"/>
      <c r="I14" s="488"/>
      <c r="J14" s="488"/>
      <c r="K14" s="488"/>
      <c r="L14" s="488"/>
      <c r="M14" s="488"/>
      <c r="N14" s="488"/>
      <c r="O14" s="488"/>
      <c r="P14" s="488"/>
      <c r="Q14" s="488"/>
      <c r="R14" s="488"/>
      <c r="S14" s="488"/>
      <c r="T14" s="488"/>
      <c r="U14" s="488"/>
      <c r="V14" s="488"/>
      <c r="W14" s="488"/>
      <c r="X14" s="488"/>
      <c r="Y14" s="488"/>
      <c r="Z14" s="488"/>
      <c r="AA14" s="488"/>
      <c r="AB14" s="488"/>
      <c r="AC14" s="488"/>
      <c r="AD14" s="488"/>
      <c r="AE14" s="488"/>
      <c r="AF14" s="488"/>
      <c r="AG14" s="488"/>
      <c r="AH14" s="488"/>
      <c r="AI14" s="488"/>
      <c r="AJ14" s="25"/>
      <c r="AK14" s="25"/>
      <c r="AL14" s="25"/>
      <c r="AM14" s="25"/>
    </row>
    <row r="15" spans="1:39" ht="68.25" customHeight="1" x14ac:dyDescent="0.25">
      <c r="A15" s="465" t="s">
        <v>62</v>
      </c>
      <c r="B15" s="465" t="s">
        <v>58</v>
      </c>
      <c r="C15" s="465" t="s">
        <v>5</v>
      </c>
      <c r="D15" s="469" t="s">
        <v>198</v>
      </c>
      <c r="E15" s="473" t="s">
        <v>262</v>
      </c>
      <c r="F15" s="474"/>
      <c r="G15" s="473" t="s">
        <v>263</v>
      </c>
      <c r="H15" s="474"/>
      <c r="I15" s="599" t="s">
        <v>41</v>
      </c>
      <c r="J15" s="600"/>
      <c r="K15" s="600"/>
      <c r="L15" s="600"/>
      <c r="M15" s="600"/>
      <c r="N15" s="600"/>
      <c r="O15" s="600"/>
      <c r="P15" s="600"/>
      <c r="Q15" s="600"/>
      <c r="R15" s="600"/>
      <c r="S15" s="600"/>
      <c r="T15" s="600"/>
      <c r="U15" s="600"/>
      <c r="V15" s="600"/>
      <c r="W15" s="600"/>
      <c r="X15" s="600"/>
      <c r="Y15" s="600"/>
      <c r="Z15" s="600"/>
      <c r="AA15" s="600"/>
      <c r="AB15" s="601"/>
      <c r="AC15" s="473" t="s">
        <v>222</v>
      </c>
      <c r="AD15" s="474"/>
      <c r="AE15" s="473" t="s">
        <v>42</v>
      </c>
      <c r="AF15" s="486"/>
      <c r="AG15" s="486"/>
      <c r="AH15" s="474"/>
      <c r="AI15" s="469" t="s">
        <v>16</v>
      </c>
    </row>
    <row r="16" spans="1:39" ht="31.5" customHeight="1" x14ac:dyDescent="0.25">
      <c r="A16" s="465"/>
      <c r="B16" s="465"/>
      <c r="C16" s="465"/>
      <c r="D16" s="470"/>
      <c r="E16" s="475"/>
      <c r="F16" s="476"/>
      <c r="G16" s="475"/>
      <c r="H16" s="476"/>
      <c r="I16" s="466" t="s">
        <v>28</v>
      </c>
      <c r="J16" s="467"/>
      <c r="K16" s="467"/>
      <c r="L16" s="468"/>
      <c r="M16" s="604" t="s">
        <v>29</v>
      </c>
      <c r="N16" s="605"/>
      <c r="O16" s="605"/>
      <c r="P16" s="606"/>
      <c r="Q16" s="607" t="s">
        <v>30</v>
      </c>
      <c r="R16" s="608"/>
      <c r="S16" s="608"/>
      <c r="T16" s="609"/>
      <c r="U16" s="599" t="s">
        <v>31</v>
      </c>
      <c r="V16" s="600"/>
      <c r="W16" s="600"/>
      <c r="X16" s="601"/>
      <c r="Y16" s="599" t="s">
        <v>32</v>
      </c>
      <c r="Z16" s="600"/>
      <c r="AA16" s="600"/>
      <c r="AB16" s="601"/>
      <c r="AC16" s="477"/>
      <c r="AD16" s="478"/>
      <c r="AE16" s="465" t="s">
        <v>21</v>
      </c>
      <c r="AF16" s="465"/>
      <c r="AG16" s="465" t="s">
        <v>18</v>
      </c>
      <c r="AH16" s="465"/>
      <c r="AI16" s="470"/>
    </row>
    <row r="17" spans="1:36" ht="31.5" customHeight="1" x14ac:dyDescent="0.25">
      <c r="A17" s="465"/>
      <c r="B17" s="465"/>
      <c r="C17" s="465"/>
      <c r="D17" s="470"/>
      <c r="E17" s="475"/>
      <c r="F17" s="476"/>
      <c r="G17" s="477"/>
      <c r="H17" s="478"/>
      <c r="I17" s="465" t="s">
        <v>23</v>
      </c>
      <c r="J17" s="465"/>
      <c r="K17" s="465" t="s">
        <v>156</v>
      </c>
      <c r="L17" s="465"/>
      <c r="M17" s="602" t="s">
        <v>23</v>
      </c>
      <c r="N17" s="602"/>
      <c r="O17" s="602" t="s">
        <v>156</v>
      </c>
      <c r="P17" s="602"/>
      <c r="Q17" s="603" t="s">
        <v>23</v>
      </c>
      <c r="R17" s="603"/>
      <c r="S17" s="603" t="s">
        <v>156</v>
      </c>
      <c r="T17" s="603"/>
      <c r="U17" s="465" t="s">
        <v>23</v>
      </c>
      <c r="V17" s="465"/>
      <c r="W17" s="465" t="s">
        <v>156</v>
      </c>
      <c r="X17" s="465"/>
      <c r="Y17" s="465" t="s">
        <v>23</v>
      </c>
      <c r="Z17" s="465"/>
      <c r="AA17" s="465" t="s">
        <v>156</v>
      </c>
      <c r="AB17" s="465"/>
      <c r="AC17" s="415"/>
      <c r="AD17" s="416"/>
      <c r="AE17" s="465"/>
      <c r="AF17" s="465"/>
      <c r="AG17" s="465"/>
      <c r="AH17" s="465"/>
      <c r="AI17" s="470"/>
    </row>
    <row r="18" spans="1:36" ht="155.25" customHeight="1" x14ac:dyDescent="0.25">
      <c r="A18" s="465"/>
      <c r="B18" s="465"/>
      <c r="C18" s="465"/>
      <c r="D18" s="471"/>
      <c r="E18" s="414" t="s">
        <v>10</v>
      </c>
      <c r="F18" s="414" t="s">
        <v>40</v>
      </c>
      <c r="G18" s="414" t="s">
        <v>10</v>
      </c>
      <c r="H18" s="414" t="s">
        <v>40</v>
      </c>
      <c r="I18" s="414" t="s">
        <v>10</v>
      </c>
      <c r="J18" s="414" t="s">
        <v>40</v>
      </c>
      <c r="K18" s="414" t="s">
        <v>10</v>
      </c>
      <c r="L18" s="414" t="s">
        <v>40</v>
      </c>
      <c r="M18" s="231" t="s">
        <v>10</v>
      </c>
      <c r="N18" s="231" t="s">
        <v>40</v>
      </c>
      <c r="O18" s="231" t="s">
        <v>10</v>
      </c>
      <c r="P18" s="231" t="s">
        <v>40</v>
      </c>
      <c r="Q18" s="233" t="s">
        <v>10</v>
      </c>
      <c r="R18" s="233" t="s">
        <v>40</v>
      </c>
      <c r="S18" s="233" t="s">
        <v>10</v>
      </c>
      <c r="T18" s="233" t="s">
        <v>40</v>
      </c>
      <c r="U18" s="414" t="s">
        <v>10</v>
      </c>
      <c r="V18" s="414" t="s">
        <v>40</v>
      </c>
      <c r="W18" s="414" t="s">
        <v>10</v>
      </c>
      <c r="X18" s="414" t="s">
        <v>40</v>
      </c>
      <c r="Y18" s="414" t="s">
        <v>10</v>
      </c>
      <c r="Z18" s="414" t="s">
        <v>40</v>
      </c>
      <c r="AA18" s="414" t="s">
        <v>10</v>
      </c>
      <c r="AB18" s="414" t="s">
        <v>40</v>
      </c>
      <c r="AC18" s="414" t="s">
        <v>81</v>
      </c>
      <c r="AD18" s="414" t="s">
        <v>40</v>
      </c>
      <c r="AE18" s="414" t="s">
        <v>81</v>
      </c>
      <c r="AF18" s="414" t="s">
        <v>40</v>
      </c>
      <c r="AG18" s="414" t="s">
        <v>81</v>
      </c>
      <c r="AH18" s="414" t="s">
        <v>40</v>
      </c>
      <c r="AI18" s="471"/>
      <c r="AJ18" s="14"/>
    </row>
    <row r="19" spans="1:36" ht="20.25" customHeight="1" x14ac:dyDescent="0.25">
      <c r="A19" s="413">
        <v>1</v>
      </c>
      <c r="B19" s="413">
        <v>2</v>
      </c>
      <c r="C19" s="413">
        <v>3</v>
      </c>
      <c r="D19" s="413">
        <f>C19+1</f>
        <v>4</v>
      </c>
      <c r="E19" s="413">
        <f t="shared" ref="E19:AI19" si="0">D19+1</f>
        <v>5</v>
      </c>
      <c r="F19" s="413">
        <f t="shared" si="0"/>
        <v>6</v>
      </c>
      <c r="G19" s="413">
        <f t="shared" si="0"/>
        <v>7</v>
      </c>
      <c r="H19" s="413">
        <f t="shared" si="0"/>
        <v>8</v>
      </c>
      <c r="I19" s="413">
        <f t="shared" si="0"/>
        <v>9</v>
      </c>
      <c r="J19" s="413">
        <f t="shared" si="0"/>
        <v>10</v>
      </c>
      <c r="K19" s="413">
        <f t="shared" si="0"/>
        <v>11</v>
      </c>
      <c r="L19" s="413">
        <f t="shared" si="0"/>
        <v>12</v>
      </c>
      <c r="M19" s="418">
        <f t="shared" si="0"/>
        <v>13</v>
      </c>
      <c r="N19" s="418">
        <f t="shared" si="0"/>
        <v>14</v>
      </c>
      <c r="O19" s="418">
        <f t="shared" si="0"/>
        <v>15</v>
      </c>
      <c r="P19" s="418">
        <f t="shared" si="0"/>
        <v>16</v>
      </c>
      <c r="Q19" s="419">
        <f t="shared" si="0"/>
        <v>17</v>
      </c>
      <c r="R19" s="419">
        <f t="shared" si="0"/>
        <v>18</v>
      </c>
      <c r="S19" s="419">
        <f t="shared" si="0"/>
        <v>19</v>
      </c>
      <c r="T19" s="419">
        <f t="shared" si="0"/>
        <v>20</v>
      </c>
      <c r="U19" s="413">
        <f t="shared" si="0"/>
        <v>21</v>
      </c>
      <c r="V19" s="413">
        <f t="shared" si="0"/>
        <v>22</v>
      </c>
      <c r="W19" s="413">
        <f t="shared" si="0"/>
        <v>23</v>
      </c>
      <c r="X19" s="413">
        <f t="shared" si="0"/>
        <v>24</v>
      </c>
      <c r="Y19" s="413">
        <f t="shared" si="0"/>
        <v>25</v>
      </c>
      <c r="Z19" s="413">
        <f t="shared" si="0"/>
        <v>26</v>
      </c>
      <c r="AA19" s="413">
        <f t="shared" si="0"/>
        <v>27</v>
      </c>
      <c r="AB19" s="413">
        <f t="shared" si="0"/>
        <v>28</v>
      </c>
      <c r="AC19" s="413">
        <f t="shared" si="0"/>
        <v>29</v>
      </c>
      <c r="AD19" s="413">
        <f t="shared" si="0"/>
        <v>30</v>
      </c>
      <c r="AE19" s="413">
        <f t="shared" si="0"/>
        <v>31</v>
      </c>
      <c r="AF19" s="413">
        <f t="shared" si="0"/>
        <v>32</v>
      </c>
      <c r="AG19" s="413">
        <f t="shared" si="0"/>
        <v>33</v>
      </c>
      <c r="AH19" s="413">
        <f t="shared" si="0"/>
        <v>34</v>
      </c>
      <c r="AI19" s="413">
        <f t="shared" si="0"/>
        <v>35</v>
      </c>
      <c r="AJ19" s="14"/>
    </row>
    <row r="20" spans="1:36" x14ac:dyDescent="0.25">
      <c r="A20" s="150">
        <v>1</v>
      </c>
      <c r="B20" s="133" t="s">
        <v>261</v>
      </c>
      <c r="C20" s="134" t="s">
        <v>246</v>
      </c>
      <c r="D20" s="427"/>
      <c r="E20" s="427"/>
      <c r="F20" s="427">
        <v>0</v>
      </c>
      <c r="G20" s="427"/>
      <c r="H20" s="427">
        <v>0</v>
      </c>
      <c r="I20" s="427"/>
      <c r="J20" s="428">
        <f>J21</f>
        <v>18.276766644067795</v>
      </c>
      <c r="K20" s="427"/>
      <c r="L20" s="428">
        <f>P20+T20+X20+AB20</f>
        <v>6.3491188300000001</v>
      </c>
      <c r="M20" s="429"/>
      <c r="N20" s="430">
        <v>0</v>
      </c>
      <c r="O20" s="429"/>
      <c r="P20" s="430"/>
      <c r="Q20" s="431"/>
      <c r="R20" s="432">
        <f>R21</f>
        <v>8.2750599999999999</v>
      </c>
      <c r="S20" s="431"/>
      <c r="T20" s="432">
        <f>T21</f>
        <v>6.3491188300000001</v>
      </c>
      <c r="U20" s="427"/>
      <c r="V20" s="428">
        <f>V21</f>
        <v>8.6116906440677958</v>
      </c>
      <c r="W20" s="427"/>
      <c r="X20" s="428">
        <f>X21</f>
        <v>0</v>
      </c>
      <c r="Y20" s="427"/>
      <c r="Z20" s="428">
        <f>Z21</f>
        <v>1.390064</v>
      </c>
      <c r="AA20" s="427"/>
      <c r="AB20" s="428">
        <f>AB21</f>
        <v>0</v>
      </c>
      <c r="AC20" s="427"/>
      <c r="AD20" s="428">
        <f>AD21</f>
        <v>1.92594117</v>
      </c>
      <c r="AE20" s="427"/>
      <c r="AF20" s="428">
        <f>AF21</f>
        <v>0</v>
      </c>
      <c r="AG20" s="427"/>
      <c r="AH20" s="428">
        <f>AH21</f>
        <v>0</v>
      </c>
      <c r="AI20" s="433" t="s">
        <v>250</v>
      </c>
      <c r="AJ20" s="14"/>
    </row>
    <row r="21" spans="1:36" x14ac:dyDescent="0.25">
      <c r="A21" s="224" t="s">
        <v>315</v>
      </c>
      <c r="B21" s="434" t="s">
        <v>271</v>
      </c>
      <c r="C21" s="134"/>
      <c r="D21" s="427"/>
      <c r="E21" s="427"/>
      <c r="F21" s="427"/>
      <c r="G21" s="427"/>
      <c r="H21" s="427"/>
      <c r="I21" s="427"/>
      <c r="J21" s="145">
        <f>SUM(J22:J63)</f>
        <v>18.276766644067795</v>
      </c>
      <c r="K21" s="427"/>
      <c r="L21" s="145"/>
      <c r="M21" s="429"/>
      <c r="N21" s="435">
        <v>0</v>
      </c>
      <c r="O21" s="429"/>
      <c r="P21" s="430"/>
      <c r="Q21" s="431"/>
      <c r="R21" s="436">
        <f>SUM(R22:R63)</f>
        <v>8.2750599999999999</v>
      </c>
      <c r="S21" s="431"/>
      <c r="T21" s="436">
        <f>SUM(T22:T63)</f>
        <v>6.3491188300000001</v>
      </c>
      <c r="U21" s="427"/>
      <c r="V21" s="436">
        <f>SUM(V22:V63)</f>
        <v>8.6116906440677958</v>
      </c>
      <c r="W21" s="427"/>
      <c r="X21" s="436">
        <f>SUM(X22:X63)</f>
        <v>0</v>
      </c>
      <c r="Y21" s="427"/>
      <c r="Z21" s="436">
        <f>SUM(Z22:Z63)</f>
        <v>1.390064</v>
      </c>
      <c r="AA21" s="427"/>
      <c r="AB21" s="436">
        <f>SUM(AB22:AB63)</f>
        <v>0</v>
      </c>
      <c r="AC21" s="427"/>
      <c r="AD21" s="428">
        <f>SUM(AD22:AD63)</f>
        <v>1.92594117</v>
      </c>
      <c r="AE21" s="427"/>
      <c r="AF21" s="428"/>
      <c r="AG21" s="427"/>
      <c r="AH21" s="428"/>
      <c r="AI21" s="141"/>
    </row>
    <row r="22" spans="1:36" ht="42.75" x14ac:dyDescent="0.25">
      <c r="A22" s="225" t="s">
        <v>316</v>
      </c>
      <c r="B22" s="226" t="s">
        <v>272</v>
      </c>
      <c r="C22" s="134"/>
      <c r="D22" s="427"/>
      <c r="E22" s="427"/>
      <c r="F22" s="427"/>
      <c r="G22" s="427"/>
      <c r="H22" s="427"/>
      <c r="I22" s="427"/>
      <c r="J22" s="10">
        <f>0.343408</f>
        <v>0.34340799999999999</v>
      </c>
      <c r="K22" s="427"/>
      <c r="L22" s="428"/>
      <c r="M22" s="429"/>
      <c r="N22" s="437"/>
      <c r="O22" s="429"/>
      <c r="P22" s="437"/>
      <c r="Q22" s="431"/>
      <c r="R22" s="438">
        <f>'11 Квартал финансирование ист'!M22/1.18</f>
        <v>0.34340799999999999</v>
      </c>
      <c r="S22" s="431"/>
      <c r="T22" s="439"/>
      <c r="U22" s="427"/>
      <c r="V22" s="223">
        <f>'10 Квартал финансирование'!Q23/1.18</f>
        <v>0</v>
      </c>
      <c r="W22" s="427"/>
      <c r="X22" s="428"/>
      <c r="Y22" s="223"/>
      <c r="Z22" s="145"/>
      <c r="AA22" s="427"/>
      <c r="AB22" s="428"/>
      <c r="AC22" s="427"/>
      <c r="AD22" s="428">
        <f>R22-T22</f>
        <v>0.34340799999999999</v>
      </c>
      <c r="AE22" s="427"/>
      <c r="AF22" s="428"/>
      <c r="AG22" s="427"/>
      <c r="AH22" s="428"/>
      <c r="AI22" s="141"/>
    </row>
    <row r="23" spans="1:36" ht="28.5" x14ac:dyDescent="0.25">
      <c r="A23" s="440" t="s">
        <v>317</v>
      </c>
      <c r="B23" s="441" t="s">
        <v>273</v>
      </c>
      <c r="C23" s="134"/>
      <c r="D23" s="427"/>
      <c r="E23" s="427"/>
      <c r="F23" s="427"/>
      <c r="G23" s="427"/>
      <c r="H23" s="427"/>
      <c r="I23" s="427"/>
      <c r="J23" s="442">
        <f>0.504597</f>
        <v>0.50459699999999996</v>
      </c>
      <c r="K23" s="427"/>
      <c r="L23" s="428"/>
      <c r="M23" s="429"/>
      <c r="N23" s="443"/>
      <c r="O23" s="429"/>
      <c r="P23" s="443"/>
      <c r="Q23" s="431"/>
      <c r="R23" s="438">
        <f>'11 Квартал финансирование ист'!M23/1.18</f>
        <v>0.50459699999999996</v>
      </c>
      <c r="S23" s="431"/>
      <c r="T23" s="439">
        <f>0.581666</f>
        <v>0.58166600000000002</v>
      </c>
      <c r="U23" s="427"/>
      <c r="V23" s="223">
        <f>'10 Квартал финансирование'!Q24/1.18</f>
        <v>0</v>
      </c>
      <c r="W23" s="427"/>
      <c r="X23" s="428"/>
      <c r="Y23" s="444"/>
      <c r="Z23" s="145"/>
      <c r="AA23" s="427"/>
      <c r="AB23" s="428"/>
      <c r="AC23" s="427"/>
      <c r="AD23" s="428">
        <f t="shared" ref="AD23:AD63" si="1">R23-T23</f>
        <v>-7.7069000000000054E-2</v>
      </c>
      <c r="AE23" s="427"/>
      <c r="AF23" s="428"/>
      <c r="AG23" s="427"/>
      <c r="AH23" s="428"/>
      <c r="AI23" s="141"/>
    </row>
    <row r="24" spans="1:36" ht="42.75" x14ac:dyDescent="0.25">
      <c r="A24" s="440" t="s">
        <v>318</v>
      </c>
      <c r="B24" s="441" t="s">
        <v>274</v>
      </c>
      <c r="C24" s="138"/>
      <c r="D24" s="67"/>
      <c r="E24" s="67"/>
      <c r="F24" s="67"/>
      <c r="G24" s="67"/>
      <c r="H24" s="67"/>
      <c r="I24" s="67"/>
      <c r="J24" s="442">
        <f>0.502053</f>
        <v>0.50205299999999997</v>
      </c>
      <c r="K24" s="67"/>
      <c r="L24" s="445"/>
      <c r="M24" s="446"/>
      <c r="N24" s="443"/>
      <c r="O24" s="446"/>
      <c r="P24" s="443"/>
      <c r="Q24" s="447"/>
      <c r="R24" s="438">
        <f>'11 Квартал финансирование ист'!M24/1.18</f>
        <v>0.50205299999999997</v>
      </c>
      <c r="S24" s="447"/>
      <c r="T24" s="439">
        <f>0.253526</f>
        <v>0.25352599999999997</v>
      </c>
      <c r="U24" s="67"/>
      <c r="V24" s="223">
        <f>'10 Квартал финансирование'!Q25/1.18</f>
        <v>0</v>
      </c>
      <c r="W24" s="67"/>
      <c r="X24" s="142"/>
      <c r="Y24" s="444"/>
      <c r="Z24" s="144"/>
      <c r="AA24" s="67"/>
      <c r="AB24" s="142"/>
      <c r="AC24" s="67"/>
      <c r="AD24" s="428">
        <f t="shared" si="1"/>
        <v>0.248527</v>
      </c>
      <c r="AE24" s="67"/>
      <c r="AF24" s="142"/>
      <c r="AG24" s="67"/>
      <c r="AH24" s="142"/>
      <c r="AI24" s="139"/>
    </row>
    <row r="25" spans="1:36" ht="28.5" x14ac:dyDescent="0.25">
      <c r="A25" s="440" t="s">
        <v>319</v>
      </c>
      <c r="B25" s="441" t="s">
        <v>275</v>
      </c>
      <c r="C25" s="138"/>
      <c r="D25" s="67"/>
      <c r="E25" s="67"/>
      <c r="F25" s="67"/>
      <c r="G25" s="67"/>
      <c r="H25" s="67"/>
      <c r="I25" s="67"/>
      <c r="J25" s="442">
        <f>0.31953</f>
        <v>0.31952999999999998</v>
      </c>
      <c r="K25" s="67"/>
      <c r="L25" s="144"/>
      <c r="M25" s="446"/>
      <c r="N25" s="443"/>
      <c r="O25" s="446"/>
      <c r="P25" s="443"/>
      <c r="Q25" s="447"/>
      <c r="R25" s="438">
        <f>'11 Квартал финансирование ист'!M25/1.18</f>
        <v>0.31952999999999998</v>
      </c>
      <c r="S25" s="447"/>
      <c r="T25" s="439">
        <f>184100.45/1000000</f>
        <v>0.18410045</v>
      </c>
      <c r="U25" s="67"/>
      <c r="V25" s="223">
        <f>'10 Квартал финансирование'!Q26/1.18</f>
        <v>0</v>
      </c>
      <c r="W25" s="67"/>
      <c r="X25" s="142"/>
      <c r="Y25" s="444"/>
      <c r="Z25" s="144"/>
      <c r="AA25" s="67"/>
      <c r="AB25" s="142"/>
      <c r="AC25" s="67"/>
      <c r="AD25" s="428">
        <f t="shared" si="1"/>
        <v>0.13542954999999998</v>
      </c>
      <c r="AE25" s="67"/>
      <c r="AF25" s="142"/>
      <c r="AG25" s="67"/>
      <c r="AH25" s="142"/>
      <c r="AI25" s="139"/>
    </row>
    <row r="26" spans="1:36" ht="28.5" x14ac:dyDescent="0.25">
      <c r="A26" s="440" t="s">
        <v>320</v>
      </c>
      <c r="B26" s="441" t="s">
        <v>276</v>
      </c>
      <c r="C26" s="138"/>
      <c r="D26" s="67"/>
      <c r="E26" s="67"/>
      <c r="F26" s="67"/>
      <c r="G26" s="67"/>
      <c r="H26" s="67"/>
      <c r="I26" s="67"/>
      <c r="J26" s="442">
        <f>0.376219</f>
        <v>0.37621900000000003</v>
      </c>
      <c r="K26" s="67"/>
      <c r="L26" s="144"/>
      <c r="M26" s="446"/>
      <c r="N26" s="443"/>
      <c r="O26" s="446"/>
      <c r="P26" s="443"/>
      <c r="Q26" s="447"/>
      <c r="R26" s="438">
        <f>'11 Квартал финансирование ист'!M26/1.18</f>
        <v>0.37621900000000003</v>
      </c>
      <c r="S26" s="447"/>
      <c r="T26" s="439">
        <f>391728/1000000</f>
        <v>0.39172800000000002</v>
      </c>
      <c r="U26" s="67"/>
      <c r="V26" s="223">
        <f>'10 Квартал финансирование'!Q27/1.18</f>
        <v>0</v>
      </c>
      <c r="W26" s="67"/>
      <c r="X26" s="142"/>
      <c r="Y26" s="444"/>
      <c r="Z26" s="144"/>
      <c r="AA26" s="67"/>
      <c r="AB26" s="142"/>
      <c r="AC26" s="67"/>
      <c r="AD26" s="428">
        <f t="shared" si="1"/>
        <v>-1.5508999999999995E-2</v>
      </c>
      <c r="AE26" s="67"/>
      <c r="AF26" s="142"/>
      <c r="AG26" s="67"/>
      <c r="AH26" s="142"/>
      <c r="AI26" s="139"/>
    </row>
    <row r="27" spans="1:36" ht="42.75" x14ac:dyDescent="0.25">
      <c r="A27" s="440" t="s">
        <v>321</v>
      </c>
      <c r="B27" s="441" t="s">
        <v>277</v>
      </c>
      <c r="C27" s="134"/>
      <c r="D27" s="427"/>
      <c r="E27" s="427"/>
      <c r="F27" s="427"/>
      <c r="G27" s="427"/>
      <c r="H27" s="427"/>
      <c r="I27" s="427"/>
      <c r="J27" s="442">
        <f>0.385817</f>
        <v>0.38581700000000002</v>
      </c>
      <c r="K27" s="427"/>
      <c r="L27" s="145"/>
      <c r="M27" s="429"/>
      <c r="N27" s="443"/>
      <c r="O27" s="429"/>
      <c r="P27" s="443"/>
      <c r="Q27" s="431"/>
      <c r="R27" s="438">
        <f>'11 Квартал финансирование ист'!M27/1.18</f>
        <v>0.38581700000000002</v>
      </c>
      <c r="S27" s="431"/>
      <c r="T27" s="449">
        <f>0.44063</f>
        <v>0.44063000000000002</v>
      </c>
      <c r="U27" s="427"/>
      <c r="V27" s="223">
        <f>'10 Квартал финансирование'!Q28/1.18</f>
        <v>0</v>
      </c>
      <c r="W27" s="427"/>
      <c r="X27" s="428"/>
      <c r="Y27" s="444"/>
      <c r="Z27" s="145"/>
      <c r="AA27" s="427"/>
      <c r="AB27" s="428"/>
      <c r="AC27" s="427"/>
      <c r="AD27" s="428">
        <f t="shared" si="1"/>
        <v>-5.4813000000000001E-2</v>
      </c>
      <c r="AE27" s="427"/>
      <c r="AF27" s="428"/>
      <c r="AG27" s="427"/>
      <c r="AH27" s="428"/>
      <c r="AI27" s="141"/>
    </row>
    <row r="28" spans="1:36" ht="42.75" x14ac:dyDescent="0.25">
      <c r="A28" s="440" t="s">
        <v>322</v>
      </c>
      <c r="B28" s="441" t="s">
        <v>278</v>
      </c>
      <c r="C28" s="134"/>
      <c r="D28" s="433"/>
      <c r="E28" s="433"/>
      <c r="F28" s="427"/>
      <c r="G28" s="433"/>
      <c r="H28" s="427"/>
      <c r="I28" s="427"/>
      <c r="J28" s="442">
        <f>0.276237</f>
        <v>0.27623700000000001</v>
      </c>
      <c r="K28" s="427"/>
      <c r="L28" s="145"/>
      <c r="M28" s="429"/>
      <c r="N28" s="443"/>
      <c r="O28" s="429"/>
      <c r="P28" s="443"/>
      <c r="Q28" s="431"/>
      <c r="R28" s="438">
        <f>'11 Квартал финансирование ист'!M28/1.18</f>
        <v>0</v>
      </c>
      <c r="S28" s="431"/>
      <c r="T28" s="449">
        <f>179964.74/1000000</f>
        <v>0.17996473999999998</v>
      </c>
      <c r="U28" s="427"/>
      <c r="V28" s="223">
        <f>'10 Квартал финансирование'!Q29/1.18</f>
        <v>0.27623700000000001</v>
      </c>
      <c r="W28" s="427"/>
      <c r="X28" s="145"/>
      <c r="Y28" s="444"/>
      <c r="Z28" s="145"/>
      <c r="AA28" s="427"/>
      <c r="AB28" s="145"/>
      <c r="AC28" s="433"/>
      <c r="AD28" s="428">
        <f t="shared" si="1"/>
        <v>-0.17996473999999998</v>
      </c>
      <c r="AE28" s="433"/>
      <c r="AF28" s="145"/>
      <c r="AG28" s="433"/>
      <c r="AH28" s="145"/>
      <c r="AI28" s="141"/>
    </row>
    <row r="29" spans="1:36" ht="28.5" x14ac:dyDescent="0.25">
      <c r="A29" s="440" t="s">
        <v>323</v>
      </c>
      <c r="B29" s="441" t="s">
        <v>279</v>
      </c>
      <c r="C29" s="67"/>
      <c r="D29" s="138"/>
      <c r="E29" s="138"/>
      <c r="F29" s="67"/>
      <c r="G29" s="138"/>
      <c r="H29" s="67"/>
      <c r="I29" s="138"/>
      <c r="J29" s="442">
        <f>0.636177</f>
        <v>0.63617699999999999</v>
      </c>
      <c r="K29" s="138"/>
      <c r="L29" s="144"/>
      <c r="M29" s="232"/>
      <c r="N29" s="443"/>
      <c r="O29" s="232"/>
      <c r="P29" s="443"/>
      <c r="Q29" s="234"/>
      <c r="R29" s="438">
        <f>'11 Квартал финансирование ист'!M29/1.18</f>
        <v>0.63617699999999999</v>
      </c>
      <c r="S29" s="234"/>
      <c r="T29" s="449">
        <f>0.765529</f>
        <v>0.76552900000000002</v>
      </c>
      <c r="U29" s="138"/>
      <c r="V29" s="223">
        <f>'10 Квартал финансирование'!Q30/1.18</f>
        <v>0</v>
      </c>
      <c r="W29" s="138"/>
      <c r="X29" s="144"/>
      <c r="Y29" s="444"/>
      <c r="Z29" s="144"/>
      <c r="AA29" s="138"/>
      <c r="AB29" s="144"/>
      <c r="AC29" s="138"/>
      <c r="AD29" s="428">
        <f t="shared" si="1"/>
        <v>-0.12935200000000002</v>
      </c>
      <c r="AE29" s="138"/>
      <c r="AF29" s="144"/>
      <c r="AG29" s="138"/>
      <c r="AH29" s="144"/>
      <c r="AI29" s="139"/>
    </row>
    <row r="30" spans="1:36" ht="42.75" x14ac:dyDescent="0.25">
      <c r="A30" s="440" t="s">
        <v>324</v>
      </c>
      <c r="B30" s="441" t="s">
        <v>280</v>
      </c>
      <c r="C30" s="67"/>
      <c r="D30" s="138"/>
      <c r="E30" s="138"/>
      <c r="F30" s="67"/>
      <c r="G30" s="138"/>
      <c r="H30" s="67"/>
      <c r="I30" s="138"/>
      <c r="J30" s="442">
        <f>0.392316</f>
        <v>0.392316</v>
      </c>
      <c r="K30" s="138"/>
      <c r="L30" s="450"/>
      <c r="M30" s="232"/>
      <c r="N30" s="443"/>
      <c r="O30" s="232"/>
      <c r="P30" s="443"/>
      <c r="Q30" s="234"/>
      <c r="R30" s="438">
        <f>'11 Квартал финансирование ист'!M30/1.18</f>
        <v>0.392316</v>
      </c>
      <c r="S30" s="234"/>
      <c r="T30" s="449">
        <f>0.52426</f>
        <v>0.52425999999999995</v>
      </c>
      <c r="U30" s="138"/>
      <c r="V30" s="223">
        <f>'10 Квартал финансирование'!Q31/1.18</f>
        <v>0</v>
      </c>
      <c r="W30" s="138"/>
      <c r="X30" s="144"/>
      <c r="Y30" s="444"/>
      <c r="Z30" s="144"/>
      <c r="AA30" s="138"/>
      <c r="AB30" s="144"/>
      <c r="AC30" s="138"/>
      <c r="AD30" s="428">
        <f t="shared" si="1"/>
        <v>-0.13194399999999995</v>
      </c>
      <c r="AE30" s="138"/>
      <c r="AF30" s="144"/>
      <c r="AG30" s="138"/>
      <c r="AH30" s="144"/>
      <c r="AI30" s="139"/>
    </row>
    <row r="31" spans="1:36" ht="42.75" x14ac:dyDescent="0.25">
      <c r="A31" s="440" t="s">
        <v>325</v>
      </c>
      <c r="B31" s="441" t="s">
        <v>281</v>
      </c>
      <c r="C31" s="139"/>
      <c r="D31" s="138"/>
      <c r="E31" s="138"/>
      <c r="F31" s="139"/>
      <c r="G31" s="138"/>
      <c r="H31" s="139"/>
      <c r="I31" s="138"/>
      <c r="J31" s="442">
        <f>0.360121</f>
        <v>0.36012100000000002</v>
      </c>
      <c r="K31" s="138"/>
      <c r="L31" s="144"/>
      <c r="M31" s="232"/>
      <c r="N31" s="443"/>
      <c r="O31" s="232"/>
      <c r="P31" s="443"/>
      <c r="Q31" s="234"/>
      <c r="R31" s="438">
        <f>'11 Квартал финансирование ист'!M31/1.18</f>
        <v>0.36012100000000002</v>
      </c>
      <c r="S31" s="234"/>
      <c r="T31" s="449">
        <f>0.39347571</f>
        <v>0.39347570999999998</v>
      </c>
      <c r="U31" s="138"/>
      <c r="V31" s="223">
        <f>'10 Квартал финансирование'!Q32/1.18</f>
        <v>0</v>
      </c>
      <c r="W31" s="138"/>
      <c r="X31" s="144"/>
      <c r="Y31" s="444"/>
      <c r="Z31" s="144"/>
      <c r="AA31" s="138"/>
      <c r="AB31" s="144"/>
      <c r="AC31" s="138"/>
      <c r="AD31" s="428">
        <f t="shared" si="1"/>
        <v>-3.3354709999999954E-2</v>
      </c>
      <c r="AE31" s="138"/>
      <c r="AF31" s="144"/>
      <c r="AG31" s="138"/>
      <c r="AH31" s="144"/>
      <c r="AI31" s="139"/>
    </row>
    <row r="32" spans="1:36" ht="42.75" x14ac:dyDescent="0.25">
      <c r="A32" s="440" t="s">
        <v>326</v>
      </c>
      <c r="B32" s="441" t="s">
        <v>282</v>
      </c>
      <c r="C32" s="139"/>
      <c r="D32" s="138"/>
      <c r="E32" s="138"/>
      <c r="F32" s="139"/>
      <c r="G32" s="138"/>
      <c r="H32" s="139"/>
      <c r="I32" s="138"/>
      <c r="J32" s="442">
        <f>0.474997</f>
        <v>0.474997</v>
      </c>
      <c r="K32" s="138"/>
      <c r="L32" s="142"/>
      <c r="M32" s="232"/>
      <c r="N32" s="443"/>
      <c r="O32" s="232"/>
      <c r="P32" s="443"/>
      <c r="Q32" s="234"/>
      <c r="R32" s="438">
        <f>'11 Квартал финансирование ист'!M32/1.18</f>
        <v>0.474997</v>
      </c>
      <c r="S32" s="234"/>
      <c r="T32" s="449">
        <f>0.697682</f>
        <v>0.69768200000000002</v>
      </c>
      <c r="U32" s="138"/>
      <c r="V32" s="223">
        <f>'10 Квартал финансирование'!Q33/1.18</f>
        <v>0</v>
      </c>
      <c r="W32" s="138"/>
      <c r="X32" s="144"/>
      <c r="Y32" s="444"/>
      <c r="Z32" s="144"/>
      <c r="AA32" s="138"/>
      <c r="AB32" s="144"/>
      <c r="AC32" s="138"/>
      <c r="AD32" s="428">
        <f t="shared" si="1"/>
        <v>-0.22268500000000002</v>
      </c>
      <c r="AE32" s="138"/>
      <c r="AF32" s="144"/>
      <c r="AG32" s="138"/>
      <c r="AH32" s="144"/>
      <c r="AI32" s="139"/>
    </row>
    <row r="33" spans="1:35" ht="42.75" x14ac:dyDescent="0.25">
      <c r="A33" s="225" t="s">
        <v>327</v>
      </c>
      <c r="B33" s="226" t="s">
        <v>283</v>
      </c>
      <c r="C33" s="139"/>
      <c r="D33" s="138"/>
      <c r="E33" s="138"/>
      <c r="F33" s="139"/>
      <c r="G33" s="138"/>
      <c r="H33" s="139"/>
      <c r="I33" s="138"/>
      <c r="J33" s="10">
        <f>0.352932</f>
        <v>0.35293200000000002</v>
      </c>
      <c r="K33" s="138"/>
      <c r="L33" s="142"/>
      <c r="M33" s="232"/>
      <c r="N33" s="437"/>
      <c r="O33" s="232"/>
      <c r="P33" s="437"/>
      <c r="Q33" s="234"/>
      <c r="R33" s="438">
        <f>'11 Квартал финансирование ист'!M33/1.18</f>
        <v>0</v>
      </c>
      <c r="S33" s="234"/>
      <c r="T33" s="439"/>
      <c r="U33" s="138"/>
      <c r="V33" s="223">
        <f>'10 Квартал финансирование'!Q34/1.18</f>
        <v>0.35293200000000002</v>
      </c>
      <c r="W33" s="138"/>
      <c r="X33" s="144"/>
      <c r="Y33" s="223"/>
      <c r="Z33" s="144"/>
      <c r="AA33" s="138"/>
      <c r="AB33" s="144"/>
      <c r="AC33" s="138"/>
      <c r="AD33" s="428">
        <f t="shared" si="1"/>
        <v>0</v>
      </c>
      <c r="AE33" s="138"/>
      <c r="AF33" s="144"/>
      <c r="AG33" s="138"/>
      <c r="AH33" s="144"/>
      <c r="AI33" s="139"/>
    </row>
    <row r="34" spans="1:35" ht="28.5" x14ac:dyDescent="0.25">
      <c r="A34" s="225" t="s">
        <v>328</v>
      </c>
      <c r="B34" s="226" t="s">
        <v>284</v>
      </c>
      <c r="C34" s="139"/>
      <c r="D34" s="138"/>
      <c r="E34" s="138"/>
      <c r="F34" s="139"/>
      <c r="G34" s="138"/>
      <c r="H34" s="139"/>
      <c r="I34" s="138"/>
      <c r="J34" s="10">
        <f>0.504597</f>
        <v>0.50459699999999996</v>
      </c>
      <c r="K34" s="138"/>
      <c r="L34" s="142"/>
      <c r="M34" s="232"/>
      <c r="N34" s="437"/>
      <c r="O34" s="232"/>
      <c r="P34" s="437"/>
      <c r="Q34" s="234"/>
      <c r="R34" s="438">
        <f>'11 Квартал финансирование ист'!M34/1.18</f>
        <v>0</v>
      </c>
      <c r="S34" s="234"/>
      <c r="T34" s="439"/>
      <c r="U34" s="138"/>
      <c r="V34" s="223">
        <f>'10 Квартал финансирование'!Q35/1.18</f>
        <v>0.50459699999999996</v>
      </c>
      <c r="W34" s="138"/>
      <c r="X34" s="144"/>
      <c r="Y34" s="223"/>
      <c r="Z34" s="144"/>
      <c r="AA34" s="138"/>
      <c r="AB34" s="144"/>
      <c r="AC34" s="138"/>
      <c r="AD34" s="428">
        <f t="shared" si="1"/>
        <v>0</v>
      </c>
      <c r="AE34" s="138"/>
      <c r="AF34" s="144"/>
      <c r="AG34" s="138"/>
      <c r="AH34" s="144"/>
      <c r="AI34" s="139"/>
    </row>
    <row r="35" spans="1:35" ht="42.75" x14ac:dyDescent="0.25">
      <c r="A35" s="225" t="s">
        <v>329</v>
      </c>
      <c r="B35" s="226" t="s">
        <v>285</v>
      </c>
      <c r="C35" s="138"/>
      <c r="D35" s="138"/>
      <c r="E35" s="138"/>
      <c r="F35" s="139"/>
      <c r="G35" s="138"/>
      <c r="H35" s="139"/>
      <c r="I35" s="138"/>
      <c r="J35" s="10">
        <f>0.357449</f>
        <v>0.35744900000000002</v>
      </c>
      <c r="K35" s="138"/>
      <c r="L35" s="156"/>
      <c r="M35" s="232"/>
      <c r="N35" s="437"/>
      <c r="O35" s="232"/>
      <c r="P35" s="437"/>
      <c r="Q35" s="234"/>
      <c r="R35" s="438">
        <f>'11 Квартал финансирование ист'!M35/1.18</f>
        <v>0</v>
      </c>
      <c r="S35" s="234"/>
      <c r="T35" s="439"/>
      <c r="U35" s="138"/>
      <c r="V35" s="223">
        <f>'10 Квартал финансирование'!Q36/1.18</f>
        <v>0.35744900000000002</v>
      </c>
      <c r="W35" s="138"/>
      <c r="X35" s="144"/>
      <c r="Y35" s="223"/>
      <c r="Z35" s="144"/>
      <c r="AA35" s="138"/>
      <c r="AB35" s="144"/>
      <c r="AC35" s="138"/>
      <c r="AD35" s="428">
        <f t="shared" si="1"/>
        <v>0</v>
      </c>
      <c r="AE35" s="138"/>
      <c r="AF35" s="144"/>
      <c r="AG35" s="138"/>
      <c r="AH35" s="144"/>
      <c r="AI35" s="139"/>
    </row>
    <row r="36" spans="1:35" ht="42.75" x14ac:dyDescent="0.25">
      <c r="A36" s="225" t="s">
        <v>330</v>
      </c>
      <c r="B36" s="226" t="s">
        <v>286</v>
      </c>
      <c r="C36" s="138"/>
      <c r="D36" s="138"/>
      <c r="E36" s="138"/>
      <c r="F36" s="139"/>
      <c r="G36" s="138"/>
      <c r="H36" s="139"/>
      <c r="I36" s="138"/>
      <c r="J36" s="10">
        <f>0.285727</f>
        <v>0.28572700000000001</v>
      </c>
      <c r="K36" s="138"/>
      <c r="L36" s="156"/>
      <c r="M36" s="232"/>
      <c r="N36" s="437"/>
      <c r="O36" s="232"/>
      <c r="P36" s="437"/>
      <c r="Q36" s="234"/>
      <c r="R36" s="438">
        <f>'11 Квартал финансирование ист'!M36/1.18</f>
        <v>0</v>
      </c>
      <c r="S36" s="234"/>
      <c r="T36" s="439"/>
      <c r="U36" s="138"/>
      <c r="V36" s="223">
        <f>'10 Квартал финансирование'!Q37/1.18</f>
        <v>0.28572700000000001</v>
      </c>
      <c r="W36" s="138"/>
      <c r="X36" s="144"/>
      <c r="Y36" s="223"/>
      <c r="Z36" s="144"/>
      <c r="AA36" s="138"/>
      <c r="AB36" s="144"/>
      <c r="AC36" s="138"/>
      <c r="AD36" s="428">
        <f t="shared" si="1"/>
        <v>0</v>
      </c>
      <c r="AE36" s="138"/>
      <c r="AF36" s="144"/>
      <c r="AG36" s="138"/>
      <c r="AH36" s="144"/>
      <c r="AI36" s="139"/>
    </row>
    <row r="37" spans="1:35" ht="42.75" x14ac:dyDescent="0.25">
      <c r="A37" s="225" t="s">
        <v>331</v>
      </c>
      <c r="B37" s="226" t="s">
        <v>287</v>
      </c>
      <c r="C37" s="138"/>
      <c r="D37" s="138"/>
      <c r="E37" s="138"/>
      <c r="F37" s="139"/>
      <c r="G37" s="138"/>
      <c r="H37" s="139"/>
      <c r="I37" s="138"/>
      <c r="J37" s="10">
        <f>0.33809</f>
        <v>0.33809</v>
      </c>
      <c r="K37" s="138"/>
      <c r="L37" s="156"/>
      <c r="M37" s="232"/>
      <c r="N37" s="437"/>
      <c r="O37" s="232"/>
      <c r="P37" s="437"/>
      <c r="Q37" s="234"/>
      <c r="R37" s="438">
        <f>'11 Квартал финансирование ист'!M37/1.18</f>
        <v>0</v>
      </c>
      <c r="S37" s="234"/>
      <c r="T37" s="439"/>
      <c r="U37" s="138"/>
      <c r="V37" s="223">
        <f>'10 Квартал финансирование'!Q38/1.18</f>
        <v>0.33809</v>
      </c>
      <c r="W37" s="138"/>
      <c r="X37" s="144"/>
      <c r="Y37" s="223"/>
      <c r="Z37" s="144"/>
      <c r="AA37" s="138"/>
      <c r="AB37" s="144"/>
      <c r="AC37" s="138"/>
      <c r="AD37" s="428">
        <f t="shared" si="1"/>
        <v>0</v>
      </c>
      <c r="AE37" s="138"/>
      <c r="AF37" s="144"/>
      <c r="AG37" s="138"/>
      <c r="AH37" s="144"/>
      <c r="AI37" s="139"/>
    </row>
    <row r="38" spans="1:35" ht="42.75" x14ac:dyDescent="0.25">
      <c r="A38" s="225" t="s">
        <v>332</v>
      </c>
      <c r="B38" s="228" t="s">
        <v>288</v>
      </c>
      <c r="C38" s="138"/>
      <c r="D38" s="138"/>
      <c r="E38" s="138"/>
      <c r="F38" s="139"/>
      <c r="G38" s="138"/>
      <c r="H38" s="139"/>
      <c r="I38" s="138"/>
      <c r="J38" s="451">
        <f>0.347338</f>
        <v>0.34733799999999998</v>
      </c>
      <c r="K38" s="138"/>
      <c r="L38" s="156"/>
      <c r="M38" s="232"/>
      <c r="N38" s="437"/>
      <c r="O38" s="232"/>
      <c r="P38" s="437"/>
      <c r="Q38" s="234"/>
      <c r="R38" s="438">
        <f>'11 Квартал финансирование ист'!M38/1.18</f>
        <v>0</v>
      </c>
      <c r="S38" s="234"/>
      <c r="T38" s="439"/>
      <c r="U38" s="138"/>
      <c r="V38" s="223">
        <f>'10 Квартал финансирование'!Q39/1.18</f>
        <v>0.34733799999999998</v>
      </c>
      <c r="W38" s="138"/>
      <c r="X38" s="144"/>
      <c r="Y38" s="223"/>
      <c r="Z38" s="144"/>
      <c r="AA38" s="138"/>
      <c r="AB38" s="144"/>
      <c r="AC38" s="138"/>
      <c r="AD38" s="428">
        <f t="shared" si="1"/>
        <v>0</v>
      </c>
      <c r="AE38" s="138"/>
      <c r="AF38" s="144"/>
      <c r="AG38" s="138"/>
      <c r="AH38" s="144"/>
      <c r="AI38" s="139"/>
    </row>
    <row r="39" spans="1:35" ht="42.75" x14ac:dyDescent="0.25">
      <c r="A39" s="225" t="s">
        <v>333</v>
      </c>
      <c r="B39" s="228" t="s">
        <v>289</v>
      </c>
      <c r="C39" s="138"/>
      <c r="D39" s="138"/>
      <c r="E39" s="138"/>
      <c r="F39" s="139"/>
      <c r="G39" s="138"/>
      <c r="H39" s="139"/>
      <c r="I39" s="138"/>
      <c r="J39" s="451">
        <f>0.299579</f>
        <v>0.29957899999999998</v>
      </c>
      <c r="K39" s="138"/>
      <c r="L39" s="156"/>
      <c r="M39" s="232"/>
      <c r="N39" s="437"/>
      <c r="O39" s="232"/>
      <c r="P39" s="437"/>
      <c r="Q39" s="234"/>
      <c r="R39" s="438">
        <f>'11 Квартал финансирование ист'!M39/1.18</f>
        <v>0</v>
      </c>
      <c r="S39" s="234"/>
      <c r="T39" s="439"/>
      <c r="U39" s="138"/>
      <c r="V39" s="223">
        <f>'10 Квартал финансирование'!Q40/1.18</f>
        <v>0.29957899999999998</v>
      </c>
      <c r="W39" s="138"/>
      <c r="X39" s="144"/>
      <c r="Y39" s="223"/>
      <c r="Z39" s="144"/>
      <c r="AA39" s="138"/>
      <c r="AB39" s="144"/>
      <c r="AC39" s="138"/>
      <c r="AD39" s="428">
        <f t="shared" si="1"/>
        <v>0</v>
      </c>
      <c r="AE39" s="138"/>
      <c r="AF39" s="144"/>
      <c r="AG39" s="138"/>
      <c r="AH39" s="144"/>
      <c r="AI39" s="139"/>
    </row>
    <row r="40" spans="1:35" ht="42.75" x14ac:dyDescent="0.25">
      <c r="A40" s="225" t="s">
        <v>334</v>
      </c>
      <c r="B40" s="228" t="s">
        <v>290</v>
      </c>
      <c r="C40" s="138"/>
      <c r="D40" s="138"/>
      <c r="E40" s="138"/>
      <c r="F40" s="139"/>
      <c r="G40" s="138"/>
      <c r="H40" s="139"/>
      <c r="I40" s="138"/>
      <c r="J40" s="451">
        <f>0.193052</f>
        <v>0.193052</v>
      </c>
      <c r="K40" s="138"/>
      <c r="L40" s="157"/>
      <c r="M40" s="232"/>
      <c r="N40" s="437"/>
      <c r="O40" s="232"/>
      <c r="P40" s="437"/>
      <c r="Q40" s="234"/>
      <c r="R40" s="438">
        <f>'11 Квартал финансирование ист'!M40/1.18</f>
        <v>0</v>
      </c>
      <c r="S40" s="234"/>
      <c r="T40" s="439"/>
      <c r="U40" s="138"/>
      <c r="V40" s="223">
        <f>'10 Квартал финансирование'!Q41/1.18</f>
        <v>0.19309999999999999</v>
      </c>
      <c r="W40" s="138"/>
      <c r="X40" s="144"/>
      <c r="Y40" s="223"/>
      <c r="Z40" s="144"/>
      <c r="AA40" s="138"/>
      <c r="AB40" s="144"/>
      <c r="AC40" s="138"/>
      <c r="AD40" s="428">
        <f t="shared" si="1"/>
        <v>0</v>
      </c>
      <c r="AE40" s="138"/>
      <c r="AF40" s="144"/>
      <c r="AG40" s="138"/>
      <c r="AH40" s="144"/>
      <c r="AI40" s="139"/>
    </row>
    <row r="41" spans="1:35" ht="28.5" x14ac:dyDescent="0.25">
      <c r="A41" s="225" t="s">
        <v>335</v>
      </c>
      <c r="B41" s="226" t="s">
        <v>291</v>
      </c>
      <c r="C41" s="138"/>
      <c r="D41" s="138"/>
      <c r="E41" s="138"/>
      <c r="F41" s="139"/>
      <c r="G41" s="138"/>
      <c r="H41" s="139"/>
      <c r="I41" s="138"/>
      <c r="J41" s="10">
        <f>0.692277</f>
        <v>0.69227700000000003</v>
      </c>
      <c r="K41" s="138"/>
      <c r="L41" s="163"/>
      <c r="M41" s="232"/>
      <c r="N41" s="437"/>
      <c r="O41" s="232"/>
      <c r="P41" s="437"/>
      <c r="Q41" s="234"/>
      <c r="R41" s="438">
        <f>'11 Квартал финансирование ист'!M41/1.18</f>
        <v>0.69227700000000003</v>
      </c>
      <c r="S41" s="234"/>
      <c r="T41" s="439"/>
      <c r="U41" s="138"/>
      <c r="V41" s="223">
        <f>'10 Квартал финансирование'!Q42/1.18</f>
        <v>0</v>
      </c>
      <c r="W41" s="138"/>
      <c r="X41" s="144"/>
      <c r="Y41" s="223"/>
      <c r="Z41" s="144"/>
      <c r="AA41" s="138"/>
      <c r="AB41" s="144"/>
      <c r="AC41" s="138"/>
      <c r="AD41" s="428">
        <f t="shared" si="1"/>
        <v>0.69227700000000003</v>
      </c>
      <c r="AE41" s="138"/>
      <c r="AF41" s="144"/>
      <c r="AG41" s="138"/>
      <c r="AH41" s="144"/>
      <c r="AI41" s="139"/>
    </row>
    <row r="42" spans="1:35" ht="28.5" x14ac:dyDescent="0.25">
      <c r="A42" s="225" t="s">
        <v>336</v>
      </c>
      <c r="B42" s="226" t="s">
        <v>292</v>
      </c>
      <c r="C42" s="138"/>
      <c r="D42" s="138"/>
      <c r="E42" s="138"/>
      <c r="F42" s="139"/>
      <c r="G42" s="138"/>
      <c r="H42" s="139"/>
      <c r="I42" s="138"/>
      <c r="J42" s="10">
        <f>0.411675</f>
        <v>0.41167500000000001</v>
      </c>
      <c r="K42" s="138"/>
      <c r="L42" s="144"/>
      <c r="M42" s="232"/>
      <c r="N42" s="437"/>
      <c r="O42" s="232"/>
      <c r="P42" s="437" t="s">
        <v>358</v>
      </c>
      <c r="Q42" s="234"/>
      <c r="R42" s="438">
        <f>'11 Квартал финансирование ист'!M42/1.18</f>
        <v>0.41167500000000001</v>
      </c>
      <c r="S42" s="234"/>
      <c r="T42" s="439"/>
      <c r="U42" s="138"/>
      <c r="V42" s="223">
        <f>'10 Квартал финансирование'!Q43/1.18</f>
        <v>0</v>
      </c>
      <c r="W42" s="138"/>
      <c r="X42" s="144"/>
      <c r="Y42" s="223"/>
      <c r="Z42" s="144"/>
      <c r="AA42" s="138"/>
      <c r="AB42" s="144"/>
      <c r="AC42" s="138"/>
      <c r="AD42" s="428">
        <f t="shared" si="1"/>
        <v>0.41167500000000001</v>
      </c>
      <c r="AE42" s="138"/>
      <c r="AF42" s="144"/>
      <c r="AG42" s="138"/>
      <c r="AH42" s="144"/>
      <c r="AI42" s="139"/>
    </row>
    <row r="43" spans="1:35" ht="28.5" x14ac:dyDescent="0.25">
      <c r="A43" s="225" t="s">
        <v>337</v>
      </c>
      <c r="B43" s="226" t="s">
        <v>293</v>
      </c>
      <c r="C43" s="138"/>
      <c r="D43" s="138"/>
      <c r="E43" s="138"/>
      <c r="F43" s="139"/>
      <c r="G43" s="138"/>
      <c r="H43" s="139"/>
      <c r="I43" s="138"/>
      <c r="J43" s="10">
        <f>0.384756</f>
        <v>0.38475599999999999</v>
      </c>
      <c r="K43" s="138"/>
      <c r="L43" s="144"/>
      <c r="M43" s="232"/>
      <c r="N43" s="437"/>
      <c r="O43" s="232"/>
      <c r="P43" s="437"/>
      <c r="Q43" s="234"/>
      <c r="R43" s="438">
        <f>'11 Квартал финансирование ист'!M43/1.18</f>
        <v>0.38475599999999999</v>
      </c>
      <c r="S43" s="234"/>
      <c r="T43" s="439"/>
      <c r="U43" s="138"/>
      <c r="V43" s="223">
        <f>'10 Квартал финансирование'!Q44/1.18</f>
        <v>0</v>
      </c>
      <c r="W43" s="138"/>
      <c r="X43" s="144"/>
      <c r="Y43" s="223"/>
      <c r="Z43" s="144"/>
      <c r="AA43" s="138"/>
      <c r="AB43" s="144"/>
      <c r="AC43" s="138"/>
      <c r="AD43" s="428">
        <f t="shared" si="1"/>
        <v>0.38475599999999999</v>
      </c>
      <c r="AE43" s="138"/>
      <c r="AF43" s="144"/>
      <c r="AG43" s="138"/>
      <c r="AH43" s="144"/>
      <c r="AI43" s="139"/>
    </row>
    <row r="44" spans="1:35" ht="28.5" x14ac:dyDescent="0.25">
      <c r="A44" s="225" t="s">
        <v>338</v>
      </c>
      <c r="B44" s="226" t="s">
        <v>294</v>
      </c>
      <c r="C44" s="138"/>
      <c r="D44" s="138"/>
      <c r="E44" s="138"/>
      <c r="F44" s="139"/>
      <c r="G44" s="138"/>
      <c r="H44" s="139"/>
      <c r="I44" s="138"/>
      <c r="J44" s="10">
        <f>0.339926</f>
        <v>0.33992600000000001</v>
      </c>
      <c r="K44" s="138"/>
      <c r="L44" s="144"/>
      <c r="M44" s="232"/>
      <c r="N44" s="437"/>
      <c r="O44" s="232"/>
      <c r="P44" s="437"/>
      <c r="Q44" s="234"/>
      <c r="R44" s="438">
        <f>'11 Квартал финансирование ист'!M44/1.18</f>
        <v>0</v>
      </c>
      <c r="S44" s="234"/>
      <c r="T44" s="439"/>
      <c r="U44" s="138"/>
      <c r="V44" s="223">
        <f>'10 Квартал финансирование'!Q45/1.18</f>
        <v>0.33992600000000001</v>
      </c>
      <c r="W44" s="138"/>
      <c r="X44" s="144"/>
      <c r="Y44" s="223"/>
      <c r="Z44" s="144"/>
      <c r="AA44" s="138"/>
      <c r="AB44" s="144"/>
      <c r="AC44" s="138"/>
      <c r="AD44" s="428">
        <f t="shared" si="1"/>
        <v>0</v>
      </c>
      <c r="AE44" s="138"/>
      <c r="AF44" s="144"/>
      <c r="AG44" s="138"/>
      <c r="AH44" s="144"/>
      <c r="AI44" s="139"/>
    </row>
    <row r="45" spans="1:35" ht="28.5" x14ac:dyDescent="0.25">
      <c r="A45" s="225" t="s">
        <v>339</v>
      </c>
      <c r="B45" s="226" t="s">
        <v>295</v>
      </c>
      <c r="C45" s="134"/>
      <c r="D45" s="147"/>
      <c r="E45" s="147"/>
      <c r="F45" s="452"/>
      <c r="G45" s="147"/>
      <c r="H45" s="452"/>
      <c r="I45" s="453"/>
      <c r="J45" s="10">
        <f>0.636117</f>
        <v>0.63611700000000004</v>
      </c>
      <c r="K45" s="453"/>
      <c r="L45" s="145"/>
      <c r="M45" s="454"/>
      <c r="N45" s="437"/>
      <c r="O45" s="454"/>
      <c r="P45" s="437"/>
      <c r="Q45" s="455"/>
      <c r="R45" s="438">
        <f>'11 Квартал финансирование ист'!M45/1.18</f>
        <v>0</v>
      </c>
      <c r="S45" s="455"/>
      <c r="T45" s="439"/>
      <c r="U45" s="453"/>
      <c r="V45" s="223">
        <f>'10 Квартал финансирование'!Q46/1.18</f>
        <v>0.63611700000000004</v>
      </c>
      <c r="W45" s="453"/>
      <c r="X45" s="145"/>
      <c r="Y45" s="223"/>
      <c r="Z45" s="145"/>
      <c r="AA45" s="453"/>
      <c r="AB45" s="145"/>
      <c r="AC45" s="453"/>
      <c r="AD45" s="428">
        <f t="shared" si="1"/>
        <v>0</v>
      </c>
      <c r="AE45" s="147"/>
      <c r="AF45" s="145"/>
      <c r="AG45" s="147"/>
      <c r="AH45" s="145"/>
      <c r="AI45" s="141"/>
    </row>
    <row r="46" spans="1:35" ht="42.75" x14ac:dyDescent="0.25">
      <c r="A46" s="225" t="s">
        <v>340</v>
      </c>
      <c r="B46" s="226" t="s">
        <v>296</v>
      </c>
      <c r="C46" s="138"/>
      <c r="D46" s="139"/>
      <c r="E46" s="139"/>
      <c r="F46" s="139"/>
      <c r="G46" s="139"/>
      <c r="H46" s="139"/>
      <c r="I46" s="139"/>
      <c r="J46" s="10">
        <f>0.457843</f>
        <v>0.457843</v>
      </c>
      <c r="K46" s="139"/>
      <c r="L46" s="144"/>
      <c r="M46" s="456"/>
      <c r="N46" s="437"/>
      <c r="O46" s="456"/>
      <c r="P46" s="437"/>
      <c r="Q46" s="457"/>
      <c r="R46" s="438">
        <f>'11 Квартал финансирование ист'!M46/1.18</f>
        <v>0</v>
      </c>
      <c r="S46" s="457"/>
      <c r="T46" s="439"/>
      <c r="U46" s="139"/>
      <c r="V46" s="223">
        <f>'10 Квартал финансирование'!Q47/1.18</f>
        <v>0.457843</v>
      </c>
      <c r="W46" s="139"/>
      <c r="X46" s="144"/>
      <c r="Y46" s="223"/>
      <c r="Z46" s="144"/>
      <c r="AA46" s="139"/>
      <c r="AB46" s="144"/>
      <c r="AC46" s="139"/>
      <c r="AD46" s="428">
        <f t="shared" si="1"/>
        <v>0</v>
      </c>
      <c r="AE46" s="139"/>
      <c r="AF46" s="144"/>
      <c r="AG46" s="139"/>
      <c r="AH46" s="144"/>
      <c r="AI46" s="139"/>
    </row>
    <row r="47" spans="1:35" ht="28.5" x14ac:dyDescent="0.25">
      <c r="A47" s="225" t="s">
        <v>341</v>
      </c>
      <c r="B47" s="226" t="s">
        <v>297</v>
      </c>
      <c r="C47" s="173"/>
      <c r="D47" s="173"/>
      <c r="E47" s="173"/>
      <c r="F47" s="173"/>
      <c r="G47" s="173"/>
      <c r="H47" s="173"/>
      <c r="I47" s="173"/>
      <c r="J47" s="10">
        <f>0.148331</f>
        <v>0.14833099999999999</v>
      </c>
      <c r="K47" s="173"/>
      <c r="L47" s="173"/>
      <c r="M47" s="458"/>
      <c r="N47" s="437"/>
      <c r="O47" s="458"/>
      <c r="P47" s="437"/>
      <c r="Q47" s="459"/>
      <c r="R47" s="438">
        <f>'11 Квартал финансирование ист'!M47/1.18</f>
        <v>0</v>
      </c>
      <c r="S47" s="459"/>
      <c r="T47" s="439"/>
      <c r="U47" s="173"/>
      <c r="V47" s="223">
        <f>'10 Квартал финансирование'!Q48/1.18</f>
        <v>0.14833099999999999</v>
      </c>
      <c r="W47" s="173"/>
      <c r="X47" s="173"/>
      <c r="Y47" s="223"/>
      <c r="Z47" s="173"/>
      <c r="AA47" s="173"/>
      <c r="AB47" s="173"/>
      <c r="AC47" s="173"/>
      <c r="AD47" s="428">
        <f t="shared" si="1"/>
        <v>0</v>
      </c>
      <c r="AE47" s="173"/>
      <c r="AF47" s="173"/>
      <c r="AG47" s="173"/>
      <c r="AH47" s="173"/>
      <c r="AI47" s="173"/>
    </row>
    <row r="48" spans="1:35" ht="28.5" x14ac:dyDescent="0.25">
      <c r="A48" s="225" t="s">
        <v>342</v>
      </c>
      <c r="B48" s="226" t="s">
        <v>298</v>
      </c>
      <c r="C48" s="173"/>
      <c r="D48" s="173"/>
      <c r="E48" s="173"/>
      <c r="F48" s="173"/>
      <c r="G48" s="173"/>
      <c r="H48" s="173"/>
      <c r="I48" s="173"/>
      <c r="J48" s="10">
        <f>0.097268</f>
        <v>9.7267999999999993E-2</v>
      </c>
      <c r="K48" s="173"/>
      <c r="L48" s="173"/>
      <c r="M48" s="458"/>
      <c r="N48" s="437"/>
      <c r="O48" s="458"/>
      <c r="P48" s="437"/>
      <c r="Q48" s="459"/>
      <c r="R48" s="438">
        <f>'11 Квартал финансирование ист'!M48/1.18</f>
        <v>0</v>
      </c>
      <c r="S48" s="459"/>
      <c r="T48" s="439"/>
      <c r="U48" s="173"/>
      <c r="V48" s="223">
        <f>'10 Квартал финансирование'!Q49/1.18</f>
        <v>9.7267999999999993E-2</v>
      </c>
      <c r="W48" s="173"/>
      <c r="X48" s="173"/>
      <c r="Y48" s="223"/>
      <c r="Z48" s="173"/>
      <c r="AA48" s="173"/>
      <c r="AB48" s="173"/>
      <c r="AC48" s="173"/>
      <c r="AD48" s="428">
        <f t="shared" si="1"/>
        <v>0</v>
      </c>
      <c r="AE48" s="173"/>
      <c r="AF48" s="173"/>
      <c r="AG48" s="173"/>
      <c r="AH48" s="173"/>
      <c r="AI48" s="173"/>
    </row>
    <row r="49" spans="1:35" ht="42.75" x14ac:dyDescent="0.25">
      <c r="A49" s="225" t="s">
        <v>343</v>
      </c>
      <c r="B49" s="226" t="s">
        <v>299</v>
      </c>
      <c r="C49" s="173"/>
      <c r="D49" s="173"/>
      <c r="E49" s="173"/>
      <c r="F49" s="173"/>
      <c r="G49" s="173"/>
      <c r="H49" s="173"/>
      <c r="I49" s="173"/>
      <c r="J49" s="10">
        <f>0.16388</f>
        <v>0.16388</v>
      </c>
      <c r="K49" s="173"/>
      <c r="L49" s="173"/>
      <c r="M49" s="458"/>
      <c r="N49" s="437"/>
      <c r="O49" s="458"/>
      <c r="P49" s="437"/>
      <c r="Q49" s="459"/>
      <c r="R49" s="438">
        <f>'11 Квартал финансирование ист'!M49/1.18</f>
        <v>0</v>
      </c>
      <c r="S49" s="459"/>
      <c r="T49" s="439"/>
      <c r="U49" s="173"/>
      <c r="V49" s="223">
        <f>'10 Квартал финансирование'!Q50/1.18</f>
        <v>0.16388</v>
      </c>
      <c r="W49" s="173"/>
      <c r="X49" s="173"/>
      <c r="Y49" s="223"/>
      <c r="Z49" s="173"/>
      <c r="AA49" s="173"/>
      <c r="AB49" s="173"/>
      <c r="AC49" s="173"/>
      <c r="AD49" s="428">
        <f t="shared" si="1"/>
        <v>0</v>
      </c>
      <c r="AE49" s="173"/>
      <c r="AF49" s="173"/>
      <c r="AG49" s="173"/>
      <c r="AH49" s="173"/>
      <c r="AI49" s="173"/>
    </row>
    <row r="50" spans="1:35" ht="42.75" x14ac:dyDescent="0.25">
      <c r="A50" s="225" t="s">
        <v>344</v>
      </c>
      <c r="B50" s="226" t="s">
        <v>300</v>
      </c>
      <c r="C50" s="173"/>
      <c r="D50" s="173"/>
      <c r="E50" s="173"/>
      <c r="F50" s="173"/>
      <c r="G50" s="173"/>
      <c r="H50" s="173"/>
      <c r="I50" s="173"/>
      <c r="J50" s="10">
        <f>0.271128</f>
        <v>0.27112799999999998</v>
      </c>
      <c r="K50" s="173"/>
      <c r="L50" s="173"/>
      <c r="M50" s="458"/>
      <c r="N50" s="437"/>
      <c r="O50" s="458"/>
      <c r="P50" s="437"/>
      <c r="Q50" s="459"/>
      <c r="R50" s="438">
        <f>'11 Квартал финансирование ист'!M50/1.18</f>
        <v>0</v>
      </c>
      <c r="S50" s="459"/>
      <c r="T50" s="439"/>
      <c r="U50" s="173"/>
      <c r="V50" s="223">
        <f>'10 Квартал финансирование'!Q51/1.18</f>
        <v>0.27112799999999998</v>
      </c>
      <c r="W50" s="173"/>
      <c r="X50" s="173"/>
      <c r="Y50" s="223"/>
      <c r="Z50" s="173"/>
      <c r="AA50" s="173"/>
      <c r="AB50" s="173"/>
      <c r="AC50" s="173"/>
      <c r="AD50" s="428">
        <f t="shared" si="1"/>
        <v>0</v>
      </c>
      <c r="AE50" s="173"/>
      <c r="AF50" s="173"/>
      <c r="AG50" s="173"/>
      <c r="AH50" s="173"/>
      <c r="AI50" s="173"/>
    </row>
    <row r="51" spans="1:35" ht="42.75" x14ac:dyDescent="0.25">
      <c r="A51" s="225" t="s">
        <v>345</v>
      </c>
      <c r="B51" s="226" t="s">
        <v>301</v>
      </c>
      <c r="C51" s="173"/>
      <c r="D51" s="173"/>
      <c r="E51" s="173"/>
      <c r="F51" s="173"/>
      <c r="G51" s="173"/>
      <c r="H51" s="173"/>
      <c r="I51" s="173"/>
      <c r="J51" s="10">
        <f>0.106813</f>
        <v>0.10681300000000001</v>
      </c>
      <c r="K51" s="173"/>
      <c r="L51" s="173"/>
      <c r="M51" s="458"/>
      <c r="N51" s="437"/>
      <c r="O51" s="458"/>
      <c r="P51" s="437"/>
      <c r="Q51" s="459"/>
      <c r="R51" s="438">
        <f>'11 Квартал финансирование ист'!M51/1.18</f>
        <v>0</v>
      </c>
      <c r="S51" s="459"/>
      <c r="T51" s="439"/>
      <c r="U51" s="173"/>
      <c r="V51" s="223">
        <f>'10 Квартал финансирование'!Q52/1.18</f>
        <v>0.10681300000000001</v>
      </c>
      <c r="W51" s="173"/>
      <c r="X51" s="173"/>
      <c r="Y51" s="223"/>
      <c r="Z51" s="173"/>
      <c r="AA51" s="173"/>
      <c r="AB51" s="173"/>
      <c r="AC51" s="173"/>
      <c r="AD51" s="428">
        <f t="shared" si="1"/>
        <v>0</v>
      </c>
      <c r="AE51" s="173"/>
      <c r="AF51" s="173"/>
      <c r="AG51" s="173"/>
      <c r="AH51" s="173"/>
      <c r="AI51" s="173"/>
    </row>
    <row r="52" spans="1:35" ht="28.5" x14ac:dyDescent="0.25">
      <c r="A52" s="440" t="s">
        <v>346</v>
      </c>
      <c r="B52" s="441" t="s">
        <v>302</v>
      </c>
      <c r="C52" s="173"/>
      <c r="D52" s="173"/>
      <c r="E52" s="173"/>
      <c r="F52" s="173"/>
      <c r="G52" s="173"/>
      <c r="H52" s="173"/>
      <c r="I52" s="173"/>
      <c r="J52" s="442">
        <f>0.428624</f>
        <v>0.428624</v>
      </c>
      <c r="K52" s="173"/>
      <c r="L52" s="173"/>
      <c r="M52" s="458"/>
      <c r="N52" s="443"/>
      <c r="O52" s="458"/>
      <c r="P52" s="443"/>
      <c r="Q52" s="459"/>
      <c r="R52" s="438">
        <f>'11 Квартал финансирование ист'!M52/1.18</f>
        <v>0</v>
      </c>
      <c r="S52" s="459"/>
      <c r="T52" s="449">
        <f>0.44347518</f>
        <v>0.44347518000000002</v>
      </c>
      <c r="U52" s="173"/>
      <c r="V52" s="223">
        <f>'10 Квартал финансирование'!Q53/1.18</f>
        <v>0.42862399999999995</v>
      </c>
      <c r="W52" s="173"/>
      <c r="X52" s="173"/>
      <c r="Y52" s="444"/>
      <c r="Z52" s="173"/>
      <c r="AA52" s="173"/>
      <c r="AB52" s="173"/>
      <c r="AC52" s="173"/>
      <c r="AD52" s="428">
        <f t="shared" si="1"/>
        <v>-0.44347518000000002</v>
      </c>
      <c r="AE52" s="173"/>
      <c r="AF52" s="173"/>
      <c r="AG52" s="173"/>
      <c r="AH52" s="173"/>
      <c r="AI52" s="173"/>
    </row>
    <row r="53" spans="1:35" ht="28.5" x14ac:dyDescent="0.25">
      <c r="A53" s="440" t="s">
        <v>347</v>
      </c>
      <c r="B53" s="441" t="s">
        <v>303</v>
      </c>
      <c r="C53" s="173"/>
      <c r="D53" s="173"/>
      <c r="E53" s="173"/>
      <c r="F53" s="173"/>
      <c r="G53" s="173"/>
      <c r="H53" s="173"/>
      <c r="I53" s="173"/>
      <c r="J53" s="442">
        <f>0.504597</f>
        <v>0.50459699999999996</v>
      </c>
      <c r="K53" s="173"/>
      <c r="L53" s="173"/>
      <c r="M53" s="458"/>
      <c r="N53" s="443"/>
      <c r="O53" s="458"/>
      <c r="P53" s="443"/>
      <c r="Q53" s="459"/>
      <c r="R53" s="438">
        <f>'11 Квартал финансирование ист'!M53/1.18</f>
        <v>0.50459699999999996</v>
      </c>
      <c r="S53" s="459"/>
      <c r="T53" s="449">
        <f>0.60284475</f>
        <v>0.60284475000000004</v>
      </c>
      <c r="U53" s="173"/>
      <c r="V53" s="223">
        <f>'10 Квартал финансирование'!Q54/1.18</f>
        <v>0</v>
      </c>
      <c r="W53" s="173"/>
      <c r="X53" s="173"/>
      <c r="Y53" s="444"/>
      <c r="Z53" s="173"/>
      <c r="AA53" s="173"/>
      <c r="AB53" s="173"/>
      <c r="AC53" s="173"/>
      <c r="AD53" s="428">
        <f t="shared" si="1"/>
        <v>-9.8247750000000078E-2</v>
      </c>
      <c r="AE53" s="173"/>
      <c r="AF53" s="173"/>
      <c r="AG53" s="173"/>
      <c r="AH53" s="173"/>
      <c r="AI53" s="173"/>
    </row>
    <row r="54" spans="1:35" ht="42.75" x14ac:dyDescent="0.25">
      <c r="A54" s="225" t="s">
        <v>348</v>
      </c>
      <c r="B54" s="460" t="s">
        <v>304</v>
      </c>
      <c r="C54" s="173"/>
      <c r="D54" s="173"/>
      <c r="E54" s="173"/>
      <c r="F54" s="173"/>
      <c r="G54" s="173"/>
      <c r="H54" s="173"/>
      <c r="I54" s="173"/>
      <c r="J54" s="10">
        <f>0.486205</f>
        <v>0.486205</v>
      </c>
      <c r="K54" s="173"/>
      <c r="L54" s="173"/>
      <c r="M54" s="458"/>
      <c r="N54" s="437"/>
      <c r="O54" s="458"/>
      <c r="P54" s="437"/>
      <c r="Q54" s="459"/>
      <c r="R54" s="438">
        <f>'11 Квартал финансирование ист'!M54/1.18</f>
        <v>0</v>
      </c>
      <c r="S54" s="459"/>
      <c r="T54" s="439"/>
      <c r="U54" s="173"/>
      <c r="V54" s="223">
        <f>'10 Квартал финансирование'!Q55/1.18</f>
        <v>0.48620500000000005</v>
      </c>
      <c r="W54" s="173"/>
      <c r="X54" s="173"/>
      <c r="Y54" s="223"/>
      <c r="Z54" s="173"/>
      <c r="AA54" s="173"/>
      <c r="AB54" s="173"/>
      <c r="AC54" s="173"/>
      <c r="AD54" s="428">
        <f t="shared" si="1"/>
        <v>0</v>
      </c>
      <c r="AE54" s="173"/>
      <c r="AF54" s="173"/>
      <c r="AG54" s="173"/>
      <c r="AH54" s="173"/>
      <c r="AI54" s="173"/>
    </row>
    <row r="55" spans="1:35" ht="42.75" x14ac:dyDescent="0.25">
      <c r="A55" s="225" t="s">
        <v>349</v>
      </c>
      <c r="B55" s="226" t="s">
        <v>305</v>
      </c>
      <c r="C55" s="173"/>
      <c r="D55" s="173"/>
      <c r="E55" s="173"/>
      <c r="F55" s="173"/>
      <c r="G55" s="173"/>
      <c r="H55" s="173"/>
      <c r="I55" s="173"/>
      <c r="J55" s="461">
        <f>0.032/1.18</f>
        <v>2.7118644067796613E-2</v>
      </c>
      <c r="K55" s="173"/>
      <c r="L55" s="173"/>
      <c r="M55" s="458"/>
      <c r="N55" s="437"/>
      <c r="O55" s="458"/>
      <c r="P55" s="437"/>
      <c r="Q55" s="459"/>
      <c r="R55" s="438">
        <f>'11 Квартал финансирование ист'!M55/1.18</f>
        <v>0</v>
      </c>
      <c r="S55" s="459"/>
      <c r="T55" s="439"/>
      <c r="U55" s="173"/>
      <c r="V55" s="223">
        <f>'10 Квартал финансирование'!Q56/1.18</f>
        <v>2.7118644067796613E-2</v>
      </c>
      <c r="W55" s="173"/>
      <c r="X55" s="173"/>
      <c r="Y55" s="223"/>
      <c r="Z55" s="173"/>
      <c r="AA55" s="173"/>
      <c r="AB55" s="173"/>
      <c r="AC55" s="173"/>
      <c r="AD55" s="428">
        <f t="shared" si="1"/>
        <v>0</v>
      </c>
      <c r="AE55" s="173"/>
      <c r="AF55" s="173"/>
      <c r="AG55" s="173"/>
      <c r="AH55" s="173"/>
      <c r="AI55" s="173"/>
    </row>
    <row r="56" spans="1:35" ht="28.5" x14ac:dyDescent="0.25">
      <c r="A56" s="225" t="s">
        <v>350</v>
      </c>
      <c r="B56" s="230" t="s">
        <v>306</v>
      </c>
      <c r="C56" s="173"/>
      <c r="D56" s="173"/>
      <c r="E56" s="173"/>
      <c r="F56" s="173"/>
      <c r="G56" s="173"/>
      <c r="H56" s="173"/>
      <c r="I56" s="173"/>
      <c r="J56" s="10">
        <f>0.295308</f>
        <v>0.29530800000000001</v>
      </c>
      <c r="K56" s="173"/>
      <c r="L56" s="173"/>
      <c r="M56" s="458"/>
      <c r="N56" s="437"/>
      <c r="O56" s="458"/>
      <c r="P56" s="437"/>
      <c r="Q56" s="459"/>
      <c r="R56" s="438">
        <f>'11 Квартал финансирование ист'!M56/1.18</f>
        <v>0.29530800000000001</v>
      </c>
      <c r="S56" s="459"/>
      <c r="T56" s="439"/>
      <c r="U56" s="173"/>
      <c r="V56" s="223">
        <f>'10 Квартал финансирование'!Q57/1.18</f>
        <v>0</v>
      </c>
      <c r="W56" s="173"/>
      <c r="X56" s="173"/>
      <c r="Y56" s="223"/>
      <c r="Z56" s="173"/>
      <c r="AA56" s="173"/>
      <c r="AB56" s="173"/>
      <c r="AC56" s="173"/>
      <c r="AD56" s="428">
        <f t="shared" si="1"/>
        <v>0.29530800000000001</v>
      </c>
      <c r="AE56" s="173"/>
      <c r="AF56" s="173"/>
      <c r="AG56" s="173"/>
      <c r="AH56" s="173"/>
      <c r="AI56" s="173"/>
    </row>
    <row r="57" spans="1:35" ht="28.5" x14ac:dyDescent="0.25">
      <c r="A57" s="225" t="s">
        <v>351</v>
      </c>
      <c r="B57" s="226" t="s">
        <v>307</v>
      </c>
      <c r="C57" s="173"/>
      <c r="D57" s="173"/>
      <c r="E57" s="173"/>
      <c r="F57" s="173"/>
      <c r="G57" s="173"/>
      <c r="H57" s="173"/>
      <c r="I57" s="173"/>
      <c r="J57" s="10">
        <f>0.192022</f>
        <v>0.192022</v>
      </c>
      <c r="K57" s="173"/>
      <c r="L57" s="173"/>
      <c r="M57" s="458"/>
      <c r="N57" s="437"/>
      <c r="O57" s="458"/>
      <c r="P57" s="437"/>
      <c r="Q57" s="459"/>
      <c r="R57" s="438">
        <f>'11 Квартал финансирование ист'!M57/1.18</f>
        <v>0.192022</v>
      </c>
      <c r="S57" s="459"/>
      <c r="T57" s="439"/>
      <c r="U57" s="173"/>
      <c r="V57" s="223">
        <f>'10 Квартал финансирование'!Q58/1.18</f>
        <v>0</v>
      </c>
      <c r="W57" s="173"/>
      <c r="X57" s="173"/>
      <c r="Y57" s="223"/>
      <c r="Z57" s="173"/>
      <c r="AA57" s="173"/>
      <c r="AB57" s="173"/>
      <c r="AC57" s="173"/>
      <c r="AD57" s="428">
        <f t="shared" si="1"/>
        <v>0.192022</v>
      </c>
      <c r="AE57" s="173"/>
      <c r="AF57" s="173"/>
      <c r="AG57" s="173"/>
      <c r="AH57" s="173"/>
      <c r="AI57" s="173"/>
    </row>
    <row r="58" spans="1:35" ht="42.75" x14ac:dyDescent="0.25">
      <c r="A58" s="440" t="s">
        <v>352</v>
      </c>
      <c r="B58" s="441" t="s">
        <v>308</v>
      </c>
      <c r="C58" s="173"/>
      <c r="D58" s="173"/>
      <c r="E58" s="173"/>
      <c r="F58" s="173"/>
      <c r="G58" s="173"/>
      <c r="H58" s="173"/>
      <c r="I58" s="173"/>
      <c r="J58" s="442">
        <f>0.245631</f>
        <v>0.24563099999999999</v>
      </c>
      <c r="K58" s="173"/>
      <c r="L58" s="173"/>
      <c r="M58" s="458"/>
      <c r="N58" s="237"/>
      <c r="O58" s="238"/>
      <c r="P58" s="237"/>
      <c r="Q58" s="459"/>
      <c r="R58" s="438">
        <f>'11 Квартал финансирование ист'!M58/1.18</f>
        <v>0.24563099999999999</v>
      </c>
      <c r="S58" s="459"/>
      <c r="T58" s="449">
        <f>0.283623</f>
        <v>0.28362300000000001</v>
      </c>
      <c r="U58" s="173"/>
      <c r="V58" s="223">
        <f>'10 Квартал финансирование'!Q59/1.18</f>
        <v>0</v>
      </c>
      <c r="W58" s="178"/>
      <c r="X58" s="178"/>
      <c r="Y58" s="236"/>
      <c r="Z58" s="173"/>
      <c r="AA58" s="173"/>
      <c r="AB58" s="173"/>
      <c r="AC58" s="173"/>
      <c r="AD58" s="428">
        <f t="shared" si="1"/>
        <v>-3.7992000000000026E-2</v>
      </c>
      <c r="AE58" s="173"/>
      <c r="AF58" s="173"/>
      <c r="AG58" s="173"/>
      <c r="AH58" s="173"/>
      <c r="AI58" s="173"/>
    </row>
    <row r="59" spans="1:35" ht="28.5" x14ac:dyDescent="0.25">
      <c r="A59" s="440" t="s">
        <v>353</v>
      </c>
      <c r="B59" s="441" t="s">
        <v>309</v>
      </c>
      <c r="C59" s="173"/>
      <c r="D59" s="173"/>
      <c r="E59" s="173"/>
      <c r="F59" s="173"/>
      <c r="G59" s="173"/>
      <c r="H59" s="173"/>
      <c r="I59" s="173"/>
      <c r="J59" s="442">
        <f>0.505</f>
        <v>0.505</v>
      </c>
      <c r="K59" s="173"/>
      <c r="L59" s="173"/>
      <c r="M59" s="458"/>
      <c r="N59" s="237"/>
      <c r="O59" s="238"/>
      <c r="P59" s="237"/>
      <c r="Q59" s="459"/>
      <c r="R59" s="438">
        <f>'11 Квартал финансирование ист'!M59/1.18</f>
        <v>0.505</v>
      </c>
      <c r="S59" s="459"/>
      <c r="T59" s="448">
        <f>0.606614</f>
        <v>0.60661399999999999</v>
      </c>
      <c r="U59" s="173"/>
      <c r="V59" s="223">
        <f>'10 Квартал финансирование'!Q60/1.18</f>
        <v>0</v>
      </c>
      <c r="W59" s="178"/>
      <c r="X59" s="178"/>
      <c r="Y59" s="236"/>
      <c r="Z59" s="173"/>
      <c r="AA59" s="173"/>
      <c r="AB59" s="173"/>
      <c r="AC59" s="173"/>
      <c r="AD59" s="428">
        <f t="shared" si="1"/>
        <v>-0.10161399999999998</v>
      </c>
      <c r="AE59" s="173"/>
      <c r="AF59" s="173"/>
      <c r="AG59" s="173"/>
      <c r="AH59" s="173"/>
      <c r="AI59" s="173"/>
    </row>
    <row r="60" spans="1:35" ht="42.75" x14ac:dyDescent="0.25">
      <c r="A60" s="225" t="s">
        <v>354</v>
      </c>
      <c r="B60" s="226" t="s">
        <v>310</v>
      </c>
      <c r="C60" s="173"/>
      <c r="D60" s="173"/>
      <c r="E60" s="173"/>
      <c r="F60" s="173"/>
      <c r="G60" s="173"/>
      <c r="H60" s="173"/>
      <c r="I60" s="173"/>
      <c r="J60" s="10">
        <f>0.748559</f>
        <v>0.74855899999999997</v>
      </c>
      <c r="K60" s="173"/>
      <c r="L60" s="173"/>
      <c r="M60" s="458"/>
      <c r="N60" s="437"/>
      <c r="O60" s="458"/>
      <c r="P60" s="437"/>
      <c r="Q60" s="459"/>
      <c r="R60" s="438">
        <f>'11 Квартал финансирование ист'!M60/1.18</f>
        <v>0.74855899999999997</v>
      </c>
      <c r="S60" s="459"/>
      <c r="T60" s="439"/>
      <c r="U60" s="173"/>
      <c r="V60" s="223">
        <f>'10 Квартал финансирование'!Q61/1.18</f>
        <v>0</v>
      </c>
      <c r="W60" s="173"/>
      <c r="X60" s="173"/>
      <c r="Y60" s="223"/>
      <c r="Z60" s="173"/>
      <c r="AA60" s="173"/>
      <c r="AB60" s="173"/>
      <c r="AC60" s="173"/>
      <c r="AD60" s="428">
        <f t="shared" si="1"/>
        <v>0.74855899999999997</v>
      </c>
      <c r="AE60" s="173"/>
      <c r="AF60" s="173"/>
      <c r="AG60" s="173"/>
      <c r="AH60" s="173"/>
      <c r="AI60" s="173"/>
    </row>
    <row r="61" spans="1:35" ht="28.5" x14ac:dyDescent="0.25">
      <c r="A61" s="225" t="s">
        <v>355</v>
      </c>
      <c r="B61" s="226" t="s">
        <v>311</v>
      </c>
      <c r="C61" s="173"/>
      <c r="D61" s="173"/>
      <c r="E61" s="173"/>
      <c r="F61" s="173"/>
      <c r="G61" s="173"/>
      <c r="H61" s="173"/>
      <c r="I61" s="173"/>
      <c r="J61" s="10">
        <f>2.493388</f>
        <v>2.4933879999999999</v>
      </c>
      <c r="K61" s="173"/>
      <c r="L61" s="173"/>
      <c r="M61" s="458"/>
      <c r="N61" s="437"/>
      <c r="O61" s="458"/>
      <c r="P61" s="437"/>
      <c r="Q61" s="459"/>
      <c r="R61" s="438">
        <f>'11 Квартал финансирование ист'!M61/1.18</f>
        <v>0</v>
      </c>
      <c r="S61" s="459"/>
      <c r="T61" s="439"/>
      <c r="U61" s="173"/>
      <c r="V61" s="223">
        <f>'10 Квартал финансирование'!Q62/1.18</f>
        <v>2.4933879999999999</v>
      </c>
      <c r="W61" s="173"/>
      <c r="X61" s="173"/>
      <c r="Y61" s="223"/>
      <c r="Z61" s="173"/>
      <c r="AA61" s="173"/>
      <c r="AB61" s="173"/>
      <c r="AC61" s="173"/>
      <c r="AD61" s="428">
        <f t="shared" si="1"/>
        <v>0</v>
      </c>
      <c r="AE61" s="173"/>
      <c r="AF61" s="173"/>
      <c r="AG61" s="173"/>
      <c r="AH61" s="173"/>
      <c r="AI61" s="173"/>
    </row>
    <row r="62" spans="1:35" ht="28.5" x14ac:dyDescent="0.25">
      <c r="A62" s="225" t="s">
        <v>356</v>
      </c>
      <c r="B62" s="226" t="s">
        <v>312</v>
      </c>
      <c r="C62" s="173"/>
      <c r="D62" s="173"/>
      <c r="E62" s="173"/>
      <c r="F62" s="173"/>
      <c r="G62" s="173"/>
      <c r="H62" s="173"/>
      <c r="I62" s="173"/>
      <c r="J62" s="10">
        <f>0.457677</f>
        <v>0.457677</v>
      </c>
      <c r="K62" s="173"/>
      <c r="L62" s="173"/>
      <c r="M62" s="458"/>
      <c r="N62" s="462"/>
      <c r="O62" s="458"/>
      <c r="P62" s="462"/>
      <c r="Q62" s="459"/>
      <c r="R62" s="438">
        <f>'11 Квартал финансирование ист'!M62/1.18</f>
        <v>0</v>
      </c>
      <c r="S62" s="459"/>
      <c r="T62" s="463"/>
      <c r="U62" s="173"/>
      <c r="V62" s="223">
        <f>'10 Квартал финансирование'!Q63/1.18</f>
        <v>0</v>
      </c>
      <c r="W62" s="173"/>
      <c r="X62" s="173"/>
      <c r="Z62" s="10">
        <f>0.457677</f>
        <v>0.457677</v>
      </c>
      <c r="AA62" s="173"/>
      <c r="AB62" s="173"/>
      <c r="AC62" s="173"/>
      <c r="AD62" s="428">
        <f t="shared" si="1"/>
        <v>0</v>
      </c>
      <c r="AE62" s="173"/>
      <c r="AF62" s="173"/>
      <c r="AG62" s="173"/>
      <c r="AH62" s="173"/>
      <c r="AI62" s="173"/>
    </row>
    <row r="63" spans="1:35" ht="42.75" x14ac:dyDescent="0.25">
      <c r="A63" s="225" t="s">
        <v>357</v>
      </c>
      <c r="B63" s="226" t="s">
        <v>313</v>
      </c>
      <c r="C63" s="173"/>
      <c r="D63" s="173"/>
      <c r="E63" s="173"/>
      <c r="F63" s="173"/>
      <c r="G63" s="173"/>
      <c r="H63" s="173"/>
      <c r="I63" s="173"/>
      <c r="J63" s="10">
        <f>0.932387</f>
        <v>0.93238699999999997</v>
      </c>
      <c r="K63" s="173"/>
      <c r="L63" s="173"/>
      <c r="M63" s="458"/>
      <c r="N63" s="462"/>
      <c r="O63" s="458"/>
      <c r="P63" s="462"/>
      <c r="Q63" s="459"/>
      <c r="R63" s="438">
        <f>'11 Квартал финансирование ист'!M63/1.18</f>
        <v>0</v>
      </c>
      <c r="S63" s="459"/>
      <c r="T63" s="463"/>
      <c r="U63" s="173"/>
      <c r="V63" s="223">
        <f>'10 Квартал финансирование'!Q64/1.18</f>
        <v>0</v>
      </c>
      <c r="W63" s="173"/>
      <c r="X63" s="173"/>
      <c r="Y63" s="10"/>
      <c r="Z63" s="10">
        <f>0.932387</f>
        <v>0.93238699999999997</v>
      </c>
      <c r="AA63" s="173"/>
      <c r="AB63" s="173"/>
      <c r="AC63" s="173"/>
      <c r="AD63" s="428">
        <f t="shared" si="1"/>
        <v>0</v>
      </c>
      <c r="AE63" s="173"/>
      <c r="AF63" s="173"/>
      <c r="AG63" s="173"/>
      <c r="AH63" s="173"/>
      <c r="AI63" s="173"/>
    </row>
  </sheetData>
  <mergeCells count="35">
    <mergeCell ref="A6:AI6"/>
    <mergeCell ref="A4:AI4"/>
    <mergeCell ref="A14:AI14"/>
    <mergeCell ref="A15:A18"/>
    <mergeCell ref="B15:B18"/>
    <mergeCell ref="C15:C18"/>
    <mergeCell ref="AC15:AD16"/>
    <mergeCell ref="AI15:AI18"/>
    <mergeCell ref="A10:AI10"/>
    <mergeCell ref="A9:AI9"/>
    <mergeCell ref="A7:AI7"/>
    <mergeCell ref="A13:AI13"/>
    <mergeCell ref="A12:AI12"/>
    <mergeCell ref="D15:D18"/>
    <mergeCell ref="E15:F17"/>
    <mergeCell ref="I16:L16"/>
    <mergeCell ref="G15:H17"/>
    <mergeCell ref="I15:AB15"/>
    <mergeCell ref="K17:L17"/>
    <mergeCell ref="M17:N17"/>
    <mergeCell ref="O17:P17"/>
    <mergeCell ref="Q17:R17"/>
    <mergeCell ref="S17:T17"/>
    <mergeCell ref="M16:P16"/>
    <mergeCell ref="Q16:T16"/>
    <mergeCell ref="U16:X16"/>
    <mergeCell ref="Y16:AB16"/>
    <mergeCell ref="I17:J17"/>
    <mergeCell ref="AE15:AH15"/>
    <mergeCell ref="AE16:AF17"/>
    <mergeCell ref="AG16:AH17"/>
    <mergeCell ref="U17:V17"/>
    <mergeCell ref="W17:X17"/>
    <mergeCell ref="Y17:Z17"/>
    <mergeCell ref="AA17:AB17"/>
  </mergeCells>
  <printOptions horizontalCentered="1"/>
  <pageMargins left="0.56999999999999995" right="0.39370078740157483" top="0.78740157480314965" bottom="0.78740157480314965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M62"/>
  <sheetViews>
    <sheetView topLeftCell="A7" zoomScale="70" zoomScaleNormal="70" zoomScaleSheetLayoutView="70" workbookViewId="0">
      <selection activeCell="M23" sqref="M23"/>
    </sheetView>
  </sheetViews>
  <sheetFormatPr defaultRowHeight="15.75" x14ac:dyDescent="0.25"/>
  <cols>
    <col min="1" max="1" width="10.125" style="11" customWidth="1"/>
    <col min="2" max="2" width="35.625" style="11" customWidth="1"/>
    <col min="3" max="3" width="13.75" style="11" customWidth="1"/>
    <col min="4" max="4" width="7.125" style="11" customWidth="1"/>
    <col min="5" max="5" width="6" style="11" customWidth="1"/>
    <col min="6" max="6" width="5.75" style="14" customWidth="1"/>
    <col min="7" max="7" width="12.125" style="14" customWidth="1"/>
    <col min="8" max="8" width="7.5" style="14" customWidth="1"/>
    <col min="9" max="9" width="6.375" style="11" customWidth="1"/>
    <col min="10" max="10" width="6.5" style="11" customWidth="1"/>
    <col min="11" max="11" width="6.375" style="11" customWidth="1"/>
    <col min="12" max="12" width="10.375" style="11" customWidth="1"/>
    <col min="13" max="13" width="7.75" style="11" customWidth="1"/>
    <col min="14" max="15" width="6.5" style="11" customWidth="1"/>
    <col min="16" max="16" width="8.5" style="11" customWidth="1"/>
    <col min="17" max="17" width="10.625" style="11" customWidth="1"/>
    <col min="18" max="18" width="8.375" style="11" customWidth="1"/>
    <col min="19" max="19" width="9" style="11"/>
    <col min="20" max="20" width="6.125" style="11" customWidth="1"/>
    <col min="21" max="21" width="7.5" style="11" customWidth="1"/>
    <col min="22" max="22" width="9.5" style="11" customWidth="1"/>
    <col min="23" max="23" width="7.75" style="11" customWidth="1"/>
    <col min="24" max="244" width="9" style="11"/>
    <col min="245" max="245" width="36.875" style="11" bestFit="1" customWidth="1"/>
    <col min="246" max="246" width="7.125" style="11" customWidth="1"/>
    <col min="247" max="247" width="6" style="11" customWidth="1"/>
    <col min="248" max="248" width="5.75" style="11" customWidth="1"/>
    <col min="249" max="249" width="10.5" style="11" customWidth="1"/>
    <col min="250" max="250" width="7.5" style="11" customWidth="1"/>
    <col min="251" max="251" width="6.375" style="11" customWidth="1"/>
    <col min="252" max="252" width="6.5" style="11" customWidth="1"/>
    <col min="253" max="253" width="6.375" style="11" customWidth="1"/>
    <col min="254" max="254" width="7.875" style="11" customWidth="1"/>
    <col min="255" max="255" width="7.75" style="11" customWidth="1"/>
    <col min="256" max="259" width="6.5" style="11" customWidth="1"/>
    <col min="260" max="260" width="6.875" style="11" customWidth="1"/>
    <col min="261" max="261" width="9" style="11"/>
    <col min="262" max="262" width="6.125" style="11" customWidth="1"/>
    <col min="263" max="263" width="7.5" style="11" customWidth="1"/>
    <col min="264" max="264" width="7.625" style="11" customWidth="1"/>
    <col min="265" max="265" width="7.75" style="11" customWidth="1"/>
    <col min="266" max="266" width="10.125" style="11" bestFit="1" customWidth="1"/>
    <col min="267" max="267" width="12" style="11" customWidth="1"/>
    <col min="268" max="268" width="10.25" style="11" bestFit="1" customWidth="1"/>
    <col min="269" max="269" width="8.75" style="11" bestFit="1" customWidth="1"/>
    <col min="270" max="270" width="7.75" style="11" customWidth="1"/>
    <col min="271" max="271" width="9.125" style="11" customWidth="1"/>
    <col min="272" max="272" width="9.875" style="11" customWidth="1"/>
    <col min="273" max="273" width="7.75" style="11" customWidth="1"/>
    <col min="274" max="274" width="9.375" style="11" customWidth="1"/>
    <col min="275" max="275" width="9" style="11"/>
    <col min="276" max="276" width="5.875" style="11" customWidth="1"/>
    <col min="277" max="277" width="7.125" style="11" customWidth="1"/>
    <col min="278" max="278" width="8.125" style="11" customWidth="1"/>
    <col min="279" max="279" width="10.25" style="11" customWidth="1"/>
    <col min="280" max="500" width="9" style="11"/>
    <col min="501" max="501" width="36.875" style="11" bestFit="1" customWidth="1"/>
    <col min="502" max="502" width="7.125" style="11" customWidth="1"/>
    <col min="503" max="503" width="6" style="11" customWidth="1"/>
    <col min="504" max="504" width="5.75" style="11" customWidth="1"/>
    <col min="505" max="505" width="10.5" style="11" customWidth="1"/>
    <col min="506" max="506" width="7.5" style="11" customWidth="1"/>
    <col min="507" max="507" width="6.375" style="11" customWidth="1"/>
    <col min="508" max="508" width="6.5" style="11" customWidth="1"/>
    <col min="509" max="509" width="6.375" style="11" customWidth="1"/>
    <col min="510" max="510" width="7.875" style="11" customWidth="1"/>
    <col min="511" max="511" width="7.75" style="11" customWidth="1"/>
    <col min="512" max="515" width="6.5" style="11" customWidth="1"/>
    <col min="516" max="516" width="6.875" style="11" customWidth="1"/>
    <col min="517" max="517" width="9" style="11"/>
    <col min="518" max="518" width="6.125" style="11" customWidth="1"/>
    <col min="519" max="519" width="7.5" style="11" customWidth="1"/>
    <col min="520" max="520" width="7.625" style="11" customWidth="1"/>
    <col min="521" max="521" width="7.75" style="11" customWidth="1"/>
    <col min="522" max="522" width="10.125" style="11" bestFit="1" customWidth="1"/>
    <col min="523" max="523" width="12" style="11" customWidth="1"/>
    <col min="524" max="524" width="10.25" style="11" bestFit="1" customWidth="1"/>
    <col min="525" max="525" width="8.75" style="11" bestFit="1" customWidth="1"/>
    <col min="526" max="526" width="7.75" style="11" customWidth="1"/>
    <col min="527" max="527" width="9.125" style="11" customWidth="1"/>
    <col min="528" max="528" width="9.875" style="11" customWidth="1"/>
    <col min="529" max="529" width="7.75" style="11" customWidth="1"/>
    <col min="530" max="530" width="9.375" style="11" customWidth="1"/>
    <col min="531" max="531" width="9" style="11"/>
    <col min="532" max="532" width="5.875" style="11" customWidth="1"/>
    <col min="533" max="533" width="7.125" style="11" customWidth="1"/>
    <col min="534" max="534" width="8.125" style="11" customWidth="1"/>
    <col min="535" max="535" width="10.25" style="11" customWidth="1"/>
    <col min="536" max="756" width="9" style="11"/>
    <col min="757" max="757" width="36.875" style="11" bestFit="1" customWidth="1"/>
    <col min="758" max="758" width="7.125" style="11" customWidth="1"/>
    <col min="759" max="759" width="6" style="11" customWidth="1"/>
    <col min="760" max="760" width="5.75" style="11" customWidth="1"/>
    <col min="761" max="761" width="10.5" style="11" customWidth="1"/>
    <col min="762" max="762" width="7.5" style="11" customWidth="1"/>
    <col min="763" max="763" width="6.375" style="11" customWidth="1"/>
    <col min="764" max="764" width="6.5" style="11" customWidth="1"/>
    <col min="765" max="765" width="6.375" style="11" customWidth="1"/>
    <col min="766" max="766" width="7.875" style="11" customWidth="1"/>
    <col min="767" max="767" width="7.75" style="11" customWidth="1"/>
    <col min="768" max="771" width="6.5" style="11" customWidth="1"/>
    <col min="772" max="772" width="6.875" style="11" customWidth="1"/>
    <col min="773" max="773" width="9" style="11"/>
    <col min="774" max="774" width="6.125" style="11" customWidth="1"/>
    <col min="775" max="775" width="7.5" style="11" customWidth="1"/>
    <col min="776" max="776" width="7.625" style="11" customWidth="1"/>
    <col min="777" max="777" width="7.75" style="11" customWidth="1"/>
    <col min="778" max="778" width="10.125" style="11" bestFit="1" customWidth="1"/>
    <col min="779" max="779" width="12" style="11" customWidth="1"/>
    <col min="780" max="780" width="10.25" style="11" bestFit="1" customWidth="1"/>
    <col min="781" max="781" width="8.75" style="11" bestFit="1" customWidth="1"/>
    <col min="782" max="782" width="7.75" style="11" customWidth="1"/>
    <col min="783" max="783" width="9.125" style="11" customWidth="1"/>
    <col min="784" max="784" width="9.875" style="11" customWidth="1"/>
    <col min="785" max="785" width="7.75" style="11" customWidth="1"/>
    <col min="786" max="786" width="9.375" style="11" customWidth="1"/>
    <col min="787" max="787" width="9" style="11"/>
    <col min="788" max="788" width="5.875" style="11" customWidth="1"/>
    <col min="789" max="789" width="7.125" style="11" customWidth="1"/>
    <col min="790" max="790" width="8.125" style="11" customWidth="1"/>
    <col min="791" max="791" width="10.25" style="11" customWidth="1"/>
    <col min="792" max="1012" width="9" style="11"/>
    <col min="1013" max="1013" width="36.875" style="11" bestFit="1" customWidth="1"/>
    <col min="1014" max="1014" width="7.125" style="11" customWidth="1"/>
    <col min="1015" max="1015" width="6" style="11" customWidth="1"/>
    <col min="1016" max="1016" width="5.75" style="11" customWidth="1"/>
    <col min="1017" max="1017" width="10.5" style="11" customWidth="1"/>
    <col min="1018" max="1018" width="7.5" style="11" customWidth="1"/>
    <col min="1019" max="1019" width="6.375" style="11" customWidth="1"/>
    <col min="1020" max="1020" width="6.5" style="11" customWidth="1"/>
    <col min="1021" max="1021" width="6.375" style="11" customWidth="1"/>
    <col min="1022" max="1022" width="7.875" style="11" customWidth="1"/>
    <col min="1023" max="1023" width="7.75" style="11" customWidth="1"/>
    <col min="1024" max="1027" width="6.5" style="11" customWidth="1"/>
    <col min="1028" max="1028" width="6.875" style="11" customWidth="1"/>
    <col min="1029" max="1029" width="9" style="11"/>
    <col min="1030" max="1030" width="6.125" style="11" customWidth="1"/>
    <col min="1031" max="1031" width="7.5" style="11" customWidth="1"/>
    <col min="1032" max="1032" width="7.625" style="11" customWidth="1"/>
    <col min="1033" max="1033" width="7.75" style="11" customWidth="1"/>
    <col min="1034" max="1034" width="10.125" style="11" bestFit="1" customWidth="1"/>
    <col min="1035" max="1035" width="12" style="11" customWidth="1"/>
    <col min="1036" max="1036" width="10.25" style="11" bestFit="1" customWidth="1"/>
    <col min="1037" max="1037" width="8.75" style="11" bestFit="1" customWidth="1"/>
    <col min="1038" max="1038" width="7.75" style="11" customWidth="1"/>
    <col min="1039" max="1039" width="9.125" style="11" customWidth="1"/>
    <col min="1040" max="1040" width="9.875" style="11" customWidth="1"/>
    <col min="1041" max="1041" width="7.75" style="11" customWidth="1"/>
    <col min="1042" max="1042" width="9.375" style="11" customWidth="1"/>
    <col min="1043" max="1043" width="9" style="11"/>
    <col min="1044" max="1044" width="5.875" style="11" customWidth="1"/>
    <col min="1045" max="1045" width="7.125" style="11" customWidth="1"/>
    <col min="1046" max="1046" width="8.125" style="11" customWidth="1"/>
    <col min="1047" max="1047" width="10.25" style="11" customWidth="1"/>
    <col min="1048" max="1268" width="9" style="11"/>
    <col min="1269" max="1269" width="36.875" style="11" bestFit="1" customWidth="1"/>
    <col min="1270" max="1270" width="7.125" style="11" customWidth="1"/>
    <col min="1271" max="1271" width="6" style="11" customWidth="1"/>
    <col min="1272" max="1272" width="5.75" style="11" customWidth="1"/>
    <col min="1273" max="1273" width="10.5" style="11" customWidth="1"/>
    <col min="1274" max="1274" width="7.5" style="11" customWidth="1"/>
    <col min="1275" max="1275" width="6.375" style="11" customWidth="1"/>
    <col min="1276" max="1276" width="6.5" style="11" customWidth="1"/>
    <col min="1277" max="1277" width="6.375" style="11" customWidth="1"/>
    <col min="1278" max="1278" width="7.875" style="11" customWidth="1"/>
    <col min="1279" max="1279" width="7.75" style="11" customWidth="1"/>
    <col min="1280" max="1283" width="6.5" style="11" customWidth="1"/>
    <col min="1284" max="1284" width="6.875" style="11" customWidth="1"/>
    <col min="1285" max="1285" width="9" style="11"/>
    <col min="1286" max="1286" width="6.125" style="11" customWidth="1"/>
    <col min="1287" max="1287" width="7.5" style="11" customWidth="1"/>
    <col min="1288" max="1288" width="7.625" style="11" customWidth="1"/>
    <col min="1289" max="1289" width="7.75" style="11" customWidth="1"/>
    <col min="1290" max="1290" width="10.125" style="11" bestFit="1" customWidth="1"/>
    <col min="1291" max="1291" width="12" style="11" customWidth="1"/>
    <col min="1292" max="1292" width="10.25" style="11" bestFit="1" customWidth="1"/>
    <col min="1293" max="1293" width="8.75" style="11" bestFit="1" customWidth="1"/>
    <col min="1294" max="1294" width="7.75" style="11" customWidth="1"/>
    <col min="1295" max="1295" width="9.125" style="11" customWidth="1"/>
    <col min="1296" max="1296" width="9.875" style="11" customWidth="1"/>
    <col min="1297" max="1297" width="7.75" style="11" customWidth="1"/>
    <col min="1298" max="1298" width="9.375" style="11" customWidth="1"/>
    <col min="1299" max="1299" width="9" style="11"/>
    <col min="1300" max="1300" width="5.875" style="11" customWidth="1"/>
    <col min="1301" max="1301" width="7.125" style="11" customWidth="1"/>
    <col min="1302" max="1302" width="8.125" style="11" customWidth="1"/>
    <col min="1303" max="1303" width="10.25" style="11" customWidth="1"/>
    <col min="1304" max="1524" width="9" style="11"/>
    <col min="1525" max="1525" width="36.875" style="11" bestFit="1" customWidth="1"/>
    <col min="1526" max="1526" width="7.125" style="11" customWidth="1"/>
    <col min="1527" max="1527" width="6" style="11" customWidth="1"/>
    <col min="1528" max="1528" width="5.75" style="11" customWidth="1"/>
    <col min="1529" max="1529" width="10.5" style="11" customWidth="1"/>
    <col min="1530" max="1530" width="7.5" style="11" customWidth="1"/>
    <col min="1531" max="1531" width="6.375" style="11" customWidth="1"/>
    <col min="1532" max="1532" width="6.5" style="11" customWidth="1"/>
    <col min="1533" max="1533" width="6.375" style="11" customWidth="1"/>
    <col min="1534" max="1534" width="7.875" style="11" customWidth="1"/>
    <col min="1535" max="1535" width="7.75" style="11" customWidth="1"/>
    <col min="1536" max="1539" width="6.5" style="11" customWidth="1"/>
    <col min="1540" max="1540" width="6.875" style="11" customWidth="1"/>
    <col min="1541" max="1541" width="9" style="11"/>
    <col min="1542" max="1542" width="6.125" style="11" customWidth="1"/>
    <col min="1543" max="1543" width="7.5" style="11" customWidth="1"/>
    <col min="1544" max="1544" width="7.625" style="11" customWidth="1"/>
    <col min="1545" max="1545" width="7.75" style="11" customWidth="1"/>
    <col min="1546" max="1546" width="10.125" style="11" bestFit="1" customWidth="1"/>
    <col min="1547" max="1547" width="12" style="11" customWidth="1"/>
    <col min="1548" max="1548" width="10.25" style="11" bestFit="1" customWidth="1"/>
    <col min="1549" max="1549" width="8.75" style="11" bestFit="1" customWidth="1"/>
    <col min="1550" max="1550" width="7.75" style="11" customWidth="1"/>
    <col min="1551" max="1551" width="9.125" style="11" customWidth="1"/>
    <col min="1552" max="1552" width="9.875" style="11" customWidth="1"/>
    <col min="1553" max="1553" width="7.75" style="11" customWidth="1"/>
    <col min="1554" max="1554" width="9.375" style="11" customWidth="1"/>
    <col min="1555" max="1555" width="9" style="11"/>
    <col min="1556" max="1556" width="5.875" style="11" customWidth="1"/>
    <col min="1557" max="1557" width="7.125" style="11" customWidth="1"/>
    <col min="1558" max="1558" width="8.125" style="11" customWidth="1"/>
    <col min="1559" max="1559" width="10.25" style="11" customWidth="1"/>
    <col min="1560" max="1780" width="9" style="11"/>
    <col min="1781" max="1781" width="36.875" style="11" bestFit="1" customWidth="1"/>
    <col min="1782" max="1782" width="7.125" style="11" customWidth="1"/>
    <col min="1783" max="1783" width="6" style="11" customWidth="1"/>
    <col min="1784" max="1784" width="5.75" style="11" customWidth="1"/>
    <col min="1785" max="1785" width="10.5" style="11" customWidth="1"/>
    <col min="1786" max="1786" width="7.5" style="11" customWidth="1"/>
    <col min="1787" max="1787" width="6.375" style="11" customWidth="1"/>
    <col min="1788" max="1788" width="6.5" style="11" customWidth="1"/>
    <col min="1789" max="1789" width="6.375" style="11" customWidth="1"/>
    <col min="1790" max="1790" width="7.875" style="11" customWidth="1"/>
    <col min="1791" max="1791" width="7.75" style="11" customWidth="1"/>
    <col min="1792" max="1795" width="6.5" style="11" customWidth="1"/>
    <col min="1796" max="1796" width="6.875" style="11" customWidth="1"/>
    <col min="1797" max="1797" width="9" style="11"/>
    <col min="1798" max="1798" width="6.125" style="11" customWidth="1"/>
    <col min="1799" max="1799" width="7.5" style="11" customWidth="1"/>
    <col min="1800" max="1800" width="7.625" style="11" customWidth="1"/>
    <col min="1801" max="1801" width="7.75" style="11" customWidth="1"/>
    <col min="1802" max="1802" width="10.125" style="11" bestFit="1" customWidth="1"/>
    <col min="1803" max="1803" width="12" style="11" customWidth="1"/>
    <col min="1804" max="1804" width="10.25" style="11" bestFit="1" customWidth="1"/>
    <col min="1805" max="1805" width="8.75" style="11" bestFit="1" customWidth="1"/>
    <col min="1806" max="1806" width="7.75" style="11" customWidth="1"/>
    <col min="1807" max="1807" width="9.125" style="11" customWidth="1"/>
    <col min="1808" max="1808" width="9.875" style="11" customWidth="1"/>
    <col min="1809" max="1809" width="7.75" style="11" customWidth="1"/>
    <col min="1810" max="1810" width="9.375" style="11" customWidth="1"/>
    <col min="1811" max="1811" width="9" style="11"/>
    <col min="1812" max="1812" width="5.875" style="11" customWidth="1"/>
    <col min="1813" max="1813" width="7.125" style="11" customWidth="1"/>
    <col min="1814" max="1814" width="8.125" style="11" customWidth="1"/>
    <col min="1815" max="1815" width="10.25" style="11" customWidth="1"/>
    <col min="1816" max="2036" width="9" style="11"/>
    <col min="2037" max="2037" width="36.875" style="11" bestFit="1" customWidth="1"/>
    <col min="2038" max="2038" width="7.125" style="11" customWidth="1"/>
    <col min="2039" max="2039" width="6" style="11" customWidth="1"/>
    <col min="2040" max="2040" width="5.75" style="11" customWidth="1"/>
    <col min="2041" max="2041" width="10.5" style="11" customWidth="1"/>
    <col min="2042" max="2042" width="7.5" style="11" customWidth="1"/>
    <col min="2043" max="2043" width="6.375" style="11" customWidth="1"/>
    <col min="2044" max="2044" width="6.5" style="11" customWidth="1"/>
    <col min="2045" max="2045" width="6.375" style="11" customWidth="1"/>
    <col min="2046" max="2046" width="7.875" style="11" customWidth="1"/>
    <col min="2047" max="2047" width="7.75" style="11" customWidth="1"/>
    <col min="2048" max="2051" width="6.5" style="11" customWidth="1"/>
    <col min="2052" max="2052" width="6.875" style="11" customWidth="1"/>
    <col min="2053" max="2053" width="9" style="11"/>
    <col min="2054" max="2054" width="6.125" style="11" customWidth="1"/>
    <col min="2055" max="2055" width="7.5" style="11" customWidth="1"/>
    <col min="2056" max="2056" width="7.625" style="11" customWidth="1"/>
    <col min="2057" max="2057" width="7.75" style="11" customWidth="1"/>
    <col min="2058" max="2058" width="10.125" style="11" bestFit="1" customWidth="1"/>
    <col min="2059" max="2059" width="12" style="11" customWidth="1"/>
    <col min="2060" max="2060" width="10.25" style="11" bestFit="1" customWidth="1"/>
    <col min="2061" max="2061" width="8.75" style="11" bestFit="1" customWidth="1"/>
    <col min="2062" max="2062" width="7.75" style="11" customWidth="1"/>
    <col min="2063" max="2063" width="9.125" style="11" customWidth="1"/>
    <col min="2064" max="2064" width="9.875" style="11" customWidth="1"/>
    <col min="2065" max="2065" width="7.75" style="11" customWidth="1"/>
    <col min="2066" max="2066" width="9.375" style="11" customWidth="1"/>
    <col min="2067" max="2067" width="9" style="11"/>
    <col min="2068" max="2068" width="5.875" style="11" customWidth="1"/>
    <col min="2069" max="2069" width="7.125" style="11" customWidth="1"/>
    <col min="2070" max="2070" width="8.125" style="11" customWidth="1"/>
    <col min="2071" max="2071" width="10.25" style="11" customWidth="1"/>
    <col min="2072" max="2292" width="9" style="11"/>
    <col min="2293" max="2293" width="36.875" style="11" bestFit="1" customWidth="1"/>
    <col min="2294" max="2294" width="7.125" style="11" customWidth="1"/>
    <col min="2295" max="2295" width="6" style="11" customWidth="1"/>
    <col min="2296" max="2296" width="5.75" style="11" customWidth="1"/>
    <col min="2297" max="2297" width="10.5" style="11" customWidth="1"/>
    <col min="2298" max="2298" width="7.5" style="11" customWidth="1"/>
    <col min="2299" max="2299" width="6.375" style="11" customWidth="1"/>
    <col min="2300" max="2300" width="6.5" style="11" customWidth="1"/>
    <col min="2301" max="2301" width="6.375" style="11" customWidth="1"/>
    <col min="2302" max="2302" width="7.875" style="11" customWidth="1"/>
    <col min="2303" max="2303" width="7.75" style="11" customWidth="1"/>
    <col min="2304" max="2307" width="6.5" style="11" customWidth="1"/>
    <col min="2308" max="2308" width="6.875" style="11" customWidth="1"/>
    <col min="2309" max="2309" width="9" style="11"/>
    <col min="2310" max="2310" width="6.125" style="11" customWidth="1"/>
    <col min="2311" max="2311" width="7.5" style="11" customWidth="1"/>
    <col min="2312" max="2312" width="7.625" style="11" customWidth="1"/>
    <col min="2313" max="2313" width="7.75" style="11" customWidth="1"/>
    <col min="2314" max="2314" width="10.125" style="11" bestFit="1" customWidth="1"/>
    <col min="2315" max="2315" width="12" style="11" customWidth="1"/>
    <col min="2316" max="2316" width="10.25" style="11" bestFit="1" customWidth="1"/>
    <col min="2317" max="2317" width="8.75" style="11" bestFit="1" customWidth="1"/>
    <col min="2318" max="2318" width="7.75" style="11" customWidth="1"/>
    <col min="2319" max="2319" width="9.125" style="11" customWidth="1"/>
    <col min="2320" max="2320" width="9.875" style="11" customWidth="1"/>
    <col min="2321" max="2321" width="7.75" style="11" customWidth="1"/>
    <col min="2322" max="2322" width="9.375" style="11" customWidth="1"/>
    <col min="2323" max="2323" width="9" style="11"/>
    <col min="2324" max="2324" width="5.875" style="11" customWidth="1"/>
    <col min="2325" max="2325" width="7.125" style="11" customWidth="1"/>
    <col min="2326" max="2326" width="8.125" style="11" customWidth="1"/>
    <col min="2327" max="2327" width="10.25" style="11" customWidth="1"/>
    <col min="2328" max="2548" width="9" style="11"/>
    <col min="2549" max="2549" width="36.875" style="11" bestFit="1" customWidth="1"/>
    <col min="2550" max="2550" width="7.125" style="11" customWidth="1"/>
    <col min="2551" max="2551" width="6" style="11" customWidth="1"/>
    <col min="2552" max="2552" width="5.75" style="11" customWidth="1"/>
    <col min="2553" max="2553" width="10.5" style="11" customWidth="1"/>
    <col min="2554" max="2554" width="7.5" style="11" customWidth="1"/>
    <col min="2555" max="2555" width="6.375" style="11" customWidth="1"/>
    <col min="2556" max="2556" width="6.5" style="11" customWidth="1"/>
    <col min="2557" max="2557" width="6.375" style="11" customWidth="1"/>
    <col min="2558" max="2558" width="7.875" style="11" customWidth="1"/>
    <col min="2559" max="2559" width="7.75" style="11" customWidth="1"/>
    <col min="2560" max="2563" width="6.5" style="11" customWidth="1"/>
    <col min="2564" max="2564" width="6.875" style="11" customWidth="1"/>
    <col min="2565" max="2565" width="9" style="11"/>
    <col min="2566" max="2566" width="6.125" style="11" customWidth="1"/>
    <col min="2567" max="2567" width="7.5" style="11" customWidth="1"/>
    <col min="2568" max="2568" width="7.625" style="11" customWidth="1"/>
    <col min="2569" max="2569" width="7.75" style="11" customWidth="1"/>
    <col min="2570" max="2570" width="10.125" style="11" bestFit="1" customWidth="1"/>
    <col min="2571" max="2571" width="12" style="11" customWidth="1"/>
    <col min="2572" max="2572" width="10.25" style="11" bestFit="1" customWidth="1"/>
    <col min="2573" max="2573" width="8.75" style="11" bestFit="1" customWidth="1"/>
    <col min="2574" max="2574" width="7.75" style="11" customWidth="1"/>
    <col min="2575" max="2575" width="9.125" style="11" customWidth="1"/>
    <col min="2576" max="2576" width="9.875" style="11" customWidth="1"/>
    <col min="2577" max="2577" width="7.75" style="11" customWidth="1"/>
    <col min="2578" max="2578" width="9.375" style="11" customWidth="1"/>
    <col min="2579" max="2579" width="9" style="11"/>
    <col min="2580" max="2580" width="5.875" style="11" customWidth="1"/>
    <col min="2581" max="2581" width="7.125" style="11" customWidth="1"/>
    <col min="2582" max="2582" width="8.125" style="11" customWidth="1"/>
    <col min="2583" max="2583" width="10.25" style="11" customWidth="1"/>
    <col min="2584" max="2804" width="9" style="11"/>
    <col min="2805" max="2805" width="36.875" style="11" bestFit="1" customWidth="1"/>
    <col min="2806" max="2806" width="7.125" style="11" customWidth="1"/>
    <col min="2807" max="2807" width="6" style="11" customWidth="1"/>
    <col min="2808" max="2808" width="5.75" style="11" customWidth="1"/>
    <col min="2809" max="2809" width="10.5" style="11" customWidth="1"/>
    <col min="2810" max="2810" width="7.5" style="11" customWidth="1"/>
    <col min="2811" max="2811" width="6.375" style="11" customWidth="1"/>
    <col min="2812" max="2812" width="6.5" style="11" customWidth="1"/>
    <col min="2813" max="2813" width="6.375" style="11" customWidth="1"/>
    <col min="2814" max="2814" width="7.875" style="11" customWidth="1"/>
    <col min="2815" max="2815" width="7.75" style="11" customWidth="1"/>
    <col min="2816" max="2819" width="6.5" style="11" customWidth="1"/>
    <col min="2820" max="2820" width="6.875" style="11" customWidth="1"/>
    <col min="2821" max="2821" width="9" style="11"/>
    <col min="2822" max="2822" width="6.125" style="11" customWidth="1"/>
    <col min="2823" max="2823" width="7.5" style="11" customWidth="1"/>
    <col min="2824" max="2824" width="7.625" style="11" customWidth="1"/>
    <col min="2825" max="2825" width="7.75" style="11" customWidth="1"/>
    <col min="2826" max="2826" width="10.125" style="11" bestFit="1" customWidth="1"/>
    <col min="2827" max="2827" width="12" style="11" customWidth="1"/>
    <col min="2828" max="2828" width="10.25" style="11" bestFit="1" customWidth="1"/>
    <col min="2829" max="2829" width="8.75" style="11" bestFit="1" customWidth="1"/>
    <col min="2830" max="2830" width="7.75" style="11" customWidth="1"/>
    <col min="2831" max="2831" width="9.125" style="11" customWidth="1"/>
    <col min="2832" max="2832" width="9.875" style="11" customWidth="1"/>
    <col min="2833" max="2833" width="7.75" style="11" customWidth="1"/>
    <col min="2834" max="2834" width="9.375" style="11" customWidth="1"/>
    <col min="2835" max="2835" width="9" style="11"/>
    <col min="2836" max="2836" width="5.875" style="11" customWidth="1"/>
    <col min="2837" max="2837" width="7.125" style="11" customWidth="1"/>
    <col min="2838" max="2838" width="8.125" style="11" customWidth="1"/>
    <col min="2839" max="2839" width="10.25" style="11" customWidth="1"/>
    <col min="2840" max="3060" width="9" style="11"/>
    <col min="3061" max="3061" width="36.875" style="11" bestFit="1" customWidth="1"/>
    <col min="3062" max="3062" width="7.125" style="11" customWidth="1"/>
    <col min="3063" max="3063" width="6" style="11" customWidth="1"/>
    <col min="3064" max="3064" width="5.75" style="11" customWidth="1"/>
    <col min="3065" max="3065" width="10.5" style="11" customWidth="1"/>
    <col min="3066" max="3066" width="7.5" style="11" customWidth="1"/>
    <col min="3067" max="3067" width="6.375" style="11" customWidth="1"/>
    <col min="3068" max="3068" width="6.5" style="11" customWidth="1"/>
    <col min="3069" max="3069" width="6.375" style="11" customWidth="1"/>
    <col min="3070" max="3070" width="7.875" style="11" customWidth="1"/>
    <col min="3071" max="3071" width="7.75" style="11" customWidth="1"/>
    <col min="3072" max="3075" width="6.5" style="11" customWidth="1"/>
    <col min="3076" max="3076" width="6.875" style="11" customWidth="1"/>
    <col min="3077" max="3077" width="9" style="11"/>
    <col min="3078" max="3078" width="6.125" style="11" customWidth="1"/>
    <col min="3079" max="3079" width="7.5" style="11" customWidth="1"/>
    <col min="3080" max="3080" width="7.625" style="11" customWidth="1"/>
    <col min="3081" max="3081" width="7.75" style="11" customWidth="1"/>
    <col min="3082" max="3082" width="10.125" style="11" bestFit="1" customWidth="1"/>
    <col min="3083" max="3083" width="12" style="11" customWidth="1"/>
    <col min="3084" max="3084" width="10.25" style="11" bestFit="1" customWidth="1"/>
    <col min="3085" max="3085" width="8.75" style="11" bestFit="1" customWidth="1"/>
    <col min="3086" max="3086" width="7.75" style="11" customWidth="1"/>
    <col min="3087" max="3087" width="9.125" style="11" customWidth="1"/>
    <col min="3088" max="3088" width="9.875" style="11" customWidth="1"/>
    <col min="3089" max="3089" width="7.75" style="11" customWidth="1"/>
    <col min="3090" max="3090" width="9.375" style="11" customWidth="1"/>
    <col min="3091" max="3091" width="9" style="11"/>
    <col min="3092" max="3092" width="5.875" style="11" customWidth="1"/>
    <col min="3093" max="3093" width="7.125" style="11" customWidth="1"/>
    <col min="3094" max="3094" width="8.125" style="11" customWidth="1"/>
    <col min="3095" max="3095" width="10.25" style="11" customWidth="1"/>
    <col min="3096" max="3316" width="9" style="11"/>
    <col min="3317" max="3317" width="36.875" style="11" bestFit="1" customWidth="1"/>
    <col min="3318" max="3318" width="7.125" style="11" customWidth="1"/>
    <col min="3319" max="3319" width="6" style="11" customWidth="1"/>
    <col min="3320" max="3320" width="5.75" style="11" customWidth="1"/>
    <col min="3321" max="3321" width="10.5" style="11" customWidth="1"/>
    <col min="3322" max="3322" width="7.5" style="11" customWidth="1"/>
    <col min="3323" max="3323" width="6.375" style="11" customWidth="1"/>
    <col min="3324" max="3324" width="6.5" style="11" customWidth="1"/>
    <col min="3325" max="3325" width="6.375" style="11" customWidth="1"/>
    <col min="3326" max="3326" width="7.875" style="11" customWidth="1"/>
    <col min="3327" max="3327" width="7.75" style="11" customWidth="1"/>
    <col min="3328" max="3331" width="6.5" style="11" customWidth="1"/>
    <col min="3332" max="3332" width="6.875" style="11" customWidth="1"/>
    <col min="3333" max="3333" width="9" style="11"/>
    <col min="3334" max="3334" width="6.125" style="11" customWidth="1"/>
    <col min="3335" max="3335" width="7.5" style="11" customWidth="1"/>
    <col min="3336" max="3336" width="7.625" style="11" customWidth="1"/>
    <col min="3337" max="3337" width="7.75" style="11" customWidth="1"/>
    <col min="3338" max="3338" width="10.125" style="11" bestFit="1" customWidth="1"/>
    <col min="3339" max="3339" width="12" style="11" customWidth="1"/>
    <col min="3340" max="3340" width="10.25" style="11" bestFit="1" customWidth="1"/>
    <col min="3341" max="3341" width="8.75" style="11" bestFit="1" customWidth="1"/>
    <col min="3342" max="3342" width="7.75" style="11" customWidth="1"/>
    <col min="3343" max="3343" width="9.125" style="11" customWidth="1"/>
    <col min="3344" max="3344" width="9.875" style="11" customWidth="1"/>
    <col min="3345" max="3345" width="7.75" style="11" customWidth="1"/>
    <col min="3346" max="3346" width="9.375" style="11" customWidth="1"/>
    <col min="3347" max="3347" width="9" style="11"/>
    <col min="3348" max="3348" width="5.875" style="11" customWidth="1"/>
    <col min="3349" max="3349" width="7.125" style="11" customWidth="1"/>
    <col min="3350" max="3350" width="8.125" style="11" customWidth="1"/>
    <col min="3351" max="3351" width="10.25" style="11" customWidth="1"/>
    <col min="3352" max="3572" width="9" style="11"/>
    <col min="3573" max="3573" width="36.875" style="11" bestFit="1" customWidth="1"/>
    <col min="3574" max="3574" width="7.125" style="11" customWidth="1"/>
    <col min="3575" max="3575" width="6" style="11" customWidth="1"/>
    <col min="3576" max="3576" width="5.75" style="11" customWidth="1"/>
    <col min="3577" max="3577" width="10.5" style="11" customWidth="1"/>
    <col min="3578" max="3578" width="7.5" style="11" customWidth="1"/>
    <col min="3579" max="3579" width="6.375" style="11" customWidth="1"/>
    <col min="3580" max="3580" width="6.5" style="11" customWidth="1"/>
    <col min="3581" max="3581" width="6.375" style="11" customWidth="1"/>
    <col min="3582" max="3582" width="7.875" style="11" customWidth="1"/>
    <col min="3583" max="3583" width="7.75" style="11" customWidth="1"/>
    <col min="3584" max="3587" width="6.5" style="11" customWidth="1"/>
    <col min="3588" max="3588" width="6.875" style="11" customWidth="1"/>
    <col min="3589" max="3589" width="9" style="11"/>
    <col min="3590" max="3590" width="6.125" style="11" customWidth="1"/>
    <col min="3591" max="3591" width="7.5" style="11" customWidth="1"/>
    <col min="3592" max="3592" width="7.625" style="11" customWidth="1"/>
    <col min="3593" max="3593" width="7.75" style="11" customWidth="1"/>
    <col min="3594" max="3594" width="10.125" style="11" bestFit="1" customWidth="1"/>
    <col min="3595" max="3595" width="12" style="11" customWidth="1"/>
    <col min="3596" max="3596" width="10.25" style="11" bestFit="1" customWidth="1"/>
    <col min="3597" max="3597" width="8.75" style="11" bestFit="1" customWidth="1"/>
    <col min="3598" max="3598" width="7.75" style="11" customWidth="1"/>
    <col min="3599" max="3599" width="9.125" style="11" customWidth="1"/>
    <col min="3600" max="3600" width="9.875" style="11" customWidth="1"/>
    <col min="3601" max="3601" width="7.75" style="11" customWidth="1"/>
    <col min="3602" max="3602" width="9.375" style="11" customWidth="1"/>
    <col min="3603" max="3603" width="9" style="11"/>
    <col min="3604" max="3604" width="5.875" style="11" customWidth="1"/>
    <col min="3605" max="3605" width="7.125" style="11" customWidth="1"/>
    <col min="3606" max="3606" width="8.125" style="11" customWidth="1"/>
    <col min="3607" max="3607" width="10.25" style="11" customWidth="1"/>
    <col min="3608" max="3828" width="9" style="11"/>
    <col min="3829" max="3829" width="36.875" style="11" bestFit="1" customWidth="1"/>
    <col min="3830" max="3830" width="7.125" style="11" customWidth="1"/>
    <col min="3831" max="3831" width="6" style="11" customWidth="1"/>
    <col min="3832" max="3832" width="5.75" style="11" customWidth="1"/>
    <col min="3833" max="3833" width="10.5" style="11" customWidth="1"/>
    <col min="3834" max="3834" width="7.5" style="11" customWidth="1"/>
    <col min="3835" max="3835" width="6.375" style="11" customWidth="1"/>
    <col min="3836" max="3836" width="6.5" style="11" customWidth="1"/>
    <col min="3837" max="3837" width="6.375" style="11" customWidth="1"/>
    <col min="3838" max="3838" width="7.875" style="11" customWidth="1"/>
    <col min="3839" max="3839" width="7.75" style="11" customWidth="1"/>
    <col min="3840" max="3843" width="6.5" style="11" customWidth="1"/>
    <col min="3844" max="3844" width="6.875" style="11" customWidth="1"/>
    <col min="3845" max="3845" width="9" style="11"/>
    <col min="3846" max="3846" width="6.125" style="11" customWidth="1"/>
    <col min="3847" max="3847" width="7.5" style="11" customWidth="1"/>
    <col min="3848" max="3848" width="7.625" style="11" customWidth="1"/>
    <col min="3849" max="3849" width="7.75" style="11" customWidth="1"/>
    <col min="3850" max="3850" width="10.125" style="11" bestFit="1" customWidth="1"/>
    <col min="3851" max="3851" width="12" style="11" customWidth="1"/>
    <col min="3852" max="3852" width="10.25" style="11" bestFit="1" customWidth="1"/>
    <col min="3853" max="3853" width="8.75" style="11" bestFit="1" customWidth="1"/>
    <col min="3854" max="3854" width="7.75" style="11" customWidth="1"/>
    <col min="3855" max="3855" width="9.125" style="11" customWidth="1"/>
    <col min="3856" max="3856" width="9.875" style="11" customWidth="1"/>
    <col min="3857" max="3857" width="7.75" style="11" customWidth="1"/>
    <col min="3858" max="3858" width="9.375" style="11" customWidth="1"/>
    <col min="3859" max="3859" width="9" style="11"/>
    <col min="3860" max="3860" width="5.875" style="11" customWidth="1"/>
    <col min="3861" max="3861" width="7.125" style="11" customWidth="1"/>
    <col min="3862" max="3862" width="8.125" style="11" customWidth="1"/>
    <col min="3863" max="3863" width="10.25" style="11" customWidth="1"/>
    <col min="3864" max="4084" width="9" style="11"/>
    <col min="4085" max="4085" width="36.875" style="11" bestFit="1" customWidth="1"/>
    <col min="4086" max="4086" width="7.125" style="11" customWidth="1"/>
    <col min="4087" max="4087" width="6" style="11" customWidth="1"/>
    <col min="4088" max="4088" width="5.75" style="11" customWidth="1"/>
    <col min="4089" max="4089" width="10.5" style="11" customWidth="1"/>
    <col min="4090" max="4090" width="7.5" style="11" customWidth="1"/>
    <col min="4091" max="4091" width="6.375" style="11" customWidth="1"/>
    <col min="4092" max="4092" width="6.5" style="11" customWidth="1"/>
    <col min="4093" max="4093" width="6.375" style="11" customWidth="1"/>
    <col min="4094" max="4094" width="7.875" style="11" customWidth="1"/>
    <col min="4095" max="4095" width="7.75" style="11" customWidth="1"/>
    <col min="4096" max="4099" width="6.5" style="11" customWidth="1"/>
    <col min="4100" max="4100" width="6.875" style="11" customWidth="1"/>
    <col min="4101" max="4101" width="9" style="11"/>
    <col min="4102" max="4102" width="6.125" style="11" customWidth="1"/>
    <col min="4103" max="4103" width="7.5" style="11" customWidth="1"/>
    <col min="4104" max="4104" width="7.625" style="11" customWidth="1"/>
    <col min="4105" max="4105" width="7.75" style="11" customWidth="1"/>
    <col min="4106" max="4106" width="10.125" style="11" bestFit="1" customWidth="1"/>
    <col min="4107" max="4107" width="12" style="11" customWidth="1"/>
    <col min="4108" max="4108" width="10.25" style="11" bestFit="1" customWidth="1"/>
    <col min="4109" max="4109" width="8.75" style="11" bestFit="1" customWidth="1"/>
    <col min="4110" max="4110" width="7.75" style="11" customWidth="1"/>
    <col min="4111" max="4111" width="9.125" style="11" customWidth="1"/>
    <col min="4112" max="4112" width="9.875" style="11" customWidth="1"/>
    <col min="4113" max="4113" width="7.75" style="11" customWidth="1"/>
    <col min="4114" max="4114" width="9.375" style="11" customWidth="1"/>
    <col min="4115" max="4115" width="9" style="11"/>
    <col min="4116" max="4116" width="5.875" style="11" customWidth="1"/>
    <col min="4117" max="4117" width="7.125" style="11" customWidth="1"/>
    <col min="4118" max="4118" width="8.125" style="11" customWidth="1"/>
    <col min="4119" max="4119" width="10.25" style="11" customWidth="1"/>
    <col min="4120" max="4340" width="9" style="11"/>
    <col min="4341" max="4341" width="36.875" style="11" bestFit="1" customWidth="1"/>
    <col min="4342" max="4342" width="7.125" style="11" customWidth="1"/>
    <col min="4343" max="4343" width="6" style="11" customWidth="1"/>
    <col min="4344" max="4344" width="5.75" style="11" customWidth="1"/>
    <col min="4345" max="4345" width="10.5" style="11" customWidth="1"/>
    <col min="4346" max="4346" width="7.5" style="11" customWidth="1"/>
    <col min="4347" max="4347" width="6.375" style="11" customWidth="1"/>
    <col min="4348" max="4348" width="6.5" style="11" customWidth="1"/>
    <col min="4349" max="4349" width="6.375" style="11" customWidth="1"/>
    <col min="4350" max="4350" width="7.875" style="11" customWidth="1"/>
    <col min="4351" max="4351" width="7.75" style="11" customWidth="1"/>
    <col min="4352" max="4355" width="6.5" style="11" customWidth="1"/>
    <col min="4356" max="4356" width="6.875" style="11" customWidth="1"/>
    <col min="4357" max="4357" width="9" style="11"/>
    <col min="4358" max="4358" width="6.125" style="11" customWidth="1"/>
    <col min="4359" max="4359" width="7.5" style="11" customWidth="1"/>
    <col min="4360" max="4360" width="7.625" style="11" customWidth="1"/>
    <col min="4361" max="4361" width="7.75" style="11" customWidth="1"/>
    <col min="4362" max="4362" width="10.125" style="11" bestFit="1" customWidth="1"/>
    <col min="4363" max="4363" width="12" style="11" customWidth="1"/>
    <col min="4364" max="4364" width="10.25" style="11" bestFit="1" customWidth="1"/>
    <col min="4365" max="4365" width="8.75" style="11" bestFit="1" customWidth="1"/>
    <col min="4366" max="4366" width="7.75" style="11" customWidth="1"/>
    <col min="4367" max="4367" width="9.125" style="11" customWidth="1"/>
    <col min="4368" max="4368" width="9.875" style="11" customWidth="1"/>
    <col min="4369" max="4369" width="7.75" style="11" customWidth="1"/>
    <col min="4370" max="4370" width="9.375" style="11" customWidth="1"/>
    <col min="4371" max="4371" width="9" style="11"/>
    <col min="4372" max="4372" width="5.875" style="11" customWidth="1"/>
    <col min="4373" max="4373" width="7.125" style="11" customWidth="1"/>
    <col min="4374" max="4374" width="8.125" style="11" customWidth="1"/>
    <col min="4375" max="4375" width="10.25" style="11" customWidth="1"/>
    <col min="4376" max="4596" width="9" style="11"/>
    <col min="4597" max="4597" width="36.875" style="11" bestFit="1" customWidth="1"/>
    <col min="4598" max="4598" width="7.125" style="11" customWidth="1"/>
    <col min="4599" max="4599" width="6" style="11" customWidth="1"/>
    <col min="4600" max="4600" width="5.75" style="11" customWidth="1"/>
    <col min="4601" max="4601" width="10.5" style="11" customWidth="1"/>
    <col min="4602" max="4602" width="7.5" style="11" customWidth="1"/>
    <col min="4603" max="4603" width="6.375" style="11" customWidth="1"/>
    <col min="4604" max="4604" width="6.5" style="11" customWidth="1"/>
    <col min="4605" max="4605" width="6.375" style="11" customWidth="1"/>
    <col min="4606" max="4606" width="7.875" style="11" customWidth="1"/>
    <col min="4607" max="4607" width="7.75" style="11" customWidth="1"/>
    <col min="4608" max="4611" width="6.5" style="11" customWidth="1"/>
    <col min="4612" max="4612" width="6.875" style="11" customWidth="1"/>
    <col min="4613" max="4613" width="9" style="11"/>
    <col min="4614" max="4614" width="6.125" style="11" customWidth="1"/>
    <col min="4615" max="4615" width="7.5" style="11" customWidth="1"/>
    <col min="4616" max="4616" width="7.625" style="11" customWidth="1"/>
    <col min="4617" max="4617" width="7.75" style="11" customWidth="1"/>
    <col min="4618" max="4618" width="10.125" style="11" bestFit="1" customWidth="1"/>
    <col min="4619" max="4619" width="12" style="11" customWidth="1"/>
    <col min="4620" max="4620" width="10.25" style="11" bestFit="1" customWidth="1"/>
    <col min="4621" max="4621" width="8.75" style="11" bestFit="1" customWidth="1"/>
    <col min="4622" max="4622" width="7.75" style="11" customWidth="1"/>
    <col min="4623" max="4623" width="9.125" style="11" customWidth="1"/>
    <col min="4624" max="4624" width="9.875" style="11" customWidth="1"/>
    <col min="4625" max="4625" width="7.75" style="11" customWidth="1"/>
    <col min="4626" max="4626" width="9.375" style="11" customWidth="1"/>
    <col min="4627" max="4627" width="9" style="11"/>
    <col min="4628" max="4628" width="5.875" style="11" customWidth="1"/>
    <col min="4629" max="4629" width="7.125" style="11" customWidth="1"/>
    <col min="4630" max="4630" width="8.125" style="11" customWidth="1"/>
    <col min="4631" max="4631" width="10.25" style="11" customWidth="1"/>
    <col min="4632" max="4852" width="9" style="11"/>
    <col min="4853" max="4853" width="36.875" style="11" bestFit="1" customWidth="1"/>
    <col min="4854" max="4854" width="7.125" style="11" customWidth="1"/>
    <col min="4855" max="4855" width="6" style="11" customWidth="1"/>
    <col min="4856" max="4856" width="5.75" style="11" customWidth="1"/>
    <col min="4857" max="4857" width="10.5" style="11" customWidth="1"/>
    <col min="4858" max="4858" width="7.5" style="11" customWidth="1"/>
    <col min="4859" max="4859" width="6.375" style="11" customWidth="1"/>
    <col min="4860" max="4860" width="6.5" style="11" customWidth="1"/>
    <col min="4861" max="4861" width="6.375" style="11" customWidth="1"/>
    <col min="4862" max="4862" width="7.875" style="11" customWidth="1"/>
    <col min="4863" max="4863" width="7.75" style="11" customWidth="1"/>
    <col min="4864" max="4867" width="6.5" style="11" customWidth="1"/>
    <col min="4868" max="4868" width="6.875" style="11" customWidth="1"/>
    <col min="4869" max="4869" width="9" style="11"/>
    <col min="4870" max="4870" width="6.125" style="11" customWidth="1"/>
    <col min="4871" max="4871" width="7.5" style="11" customWidth="1"/>
    <col min="4872" max="4872" width="7.625" style="11" customWidth="1"/>
    <col min="4873" max="4873" width="7.75" style="11" customWidth="1"/>
    <col min="4874" max="4874" width="10.125" style="11" bestFit="1" customWidth="1"/>
    <col min="4875" max="4875" width="12" style="11" customWidth="1"/>
    <col min="4876" max="4876" width="10.25" style="11" bestFit="1" customWidth="1"/>
    <col min="4877" max="4877" width="8.75" style="11" bestFit="1" customWidth="1"/>
    <col min="4878" max="4878" width="7.75" style="11" customWidth="1"/>
    <col min="4879" max="4879" width="9.125" style="11" customWidth="1"/>
    <col min="4880" max="4880" width="9.875" style="11" customWidth="1"/>
    <col min="4881" max="4881" width="7.75" style="11" customWidth="1"/>
    <col min="4882" max="4882" width="9.375" style="11" customWidth="1"/>
    <col min="4883" max="4883" width="9" style="11"/>
    <col min="4884" max="4884" width="5.875" style="11" customWidth="1"/>
    <col min="4885" max="4885" width="7.125" style="11" customWidth="1"/>
    <col min="4886" max="4886" width="8.125" style="11" customWidth="1"/>
    <col min="4887" max="4887" width="10.25" style="11" customWidth="1"/>
    <col min="4888" max="5108" width="9" style="11"/>
    <col min="5109" max="5109" width="36.875" style="11" bestFit="1" customWidth="1"/>
    <col min="5110" max="5110" width="7.125" style="11" customWidth="1"/>
    <col min="5111" max="5111" width="6" style="11" customWidth="1"/>
    <col min="5112" max="5112" width="5.75" style="11" customWidth="1"/>
    <col min="5113" max="5113" width="10.5" style="11" customWidth="1"/>
    <col min="5114" max="5114" width="7.5" style="11" customWidth="1"/>
    <col min="5115" max="5115" width="6.375" style="11" customWidth="1"/>
    <col min="5116" max="5116" width="6.5" style="11" customWidth="1"/>
    <col min="5117" max="5117" width="6.375" style="11" customWidth="1"/>
    <col min="5118" max="5118" width="7.875" style="11" customWidth="1"/>
    <col min="5119" max="5119" width="7.75" style="11" customWidth="1"/>
    <col min="5120" max="5123" width="6.5" style="11" customWidth="1"/>
    <col min="5124" max="5124" width="6.875" style="11" customWidth="1"/>
    <col min="5125" max="5125" width="9" style="11"/>
    <col min="5126" max="5126" width="6.125" style="11" customWidth="1"/>
    <col min="5127" max="5127" width="7.5" style="11" customWidth="1"/>
    <col min="5128" max="5128" width="7.625" style="11" customWidth="1"/>
    <col min="5129" max="5129" width="7.75" style="11" customWidth="1"/>
    <col min="5130" max="5130" width="10.125" style="11" bestFit="1" customWidth="1"/>
    <col min="5131" max="5131" width="12" style="11" customWidth="1"/>
    <col min="5132" max="5132" width="10.25" style="11" bestFit="1" customWidth="1"/>
    <col min="5133" max="5133" width="8.75" style="11" bestFit="1" customWidth="1"/>
    <col min="5134" max="5134" width="7.75" style="11" customWidth="1"/>
    <col min="5135" max="5135" width="9.125" style="11" customWidth="1"/>
    <col min="5136" max="5136" width="9.875" style="11" customWidth="1"/>
    <col min="5137" max="5137" width="7.75" style="11" customWidth="1"/>
    <col min="5138" max="5138" width="9.375" style="11" customWidth="1"/>
    <col min="5139" max="5139" width="9" style="11"/>
    <col min="5140" max="5140" width="5.875" style="11" customWidth="1"/>
    <col min="5141" max="5141" width="7.125" style="11" customWidth="1"/>
    <col min="5142" max="5142" width="8.125" style="11" customWidth="1"/>
    <col min="5143" max="5143" width="10.25" style="11" customWidth="1"/>
    <col min="5144" max="5364" width="9" style="11"/>
    <col min="5365" max="5365" width="36.875" style="11" bestFit="1" customWidth="1"/>
    <col min="5366" max="5366" width="7.125" style="11" customWidth="1"/>
    <col min="5367" max="5367" width="6" style="11" customWidth="1"/>
    <col min="5368" max="5368" width="5.75" style="11" customWidth="1"/>
    <col min="5369" max="5369" width="10.5" style="11" customWidth="1"/>
    <col min="5370" max="5370" width="7.5" style="11" customWidth="1"/>
    <col min="5371" max="5371" width="6.375" style="11" customWidth="1"/>
    <col min="5372" max="5372" width="6.5" style="11" customWidth="1"/>
    <col min="5373" max="5373" width="6.375" style="11" customWidth="1"/>
    <col min="5374" max="5374" width="7.875" style="11" customWidth="1"/>
    <col min="5375" max="5375" width="7.75" style="11" customWidth="1"/>
    <col min="5376" max="5379" width="6.5" style="11" customWidth="1"/>
    <col min="5380" max="5380" width="6.875" style="11" customWidth="1"/>
    <col min="5381" max="5381" width="9" style="11"/>
    <col min="5382" max="5382" width="6.125" style="11" customWidth="1"/>
    <col min="5383" max="5383" width="7.5" style="11" customWidth="1"/>
    <col min="5384" max="5384" width="7.625" style="11" customWidth="1"/>
    <col min="5385" max="5385" width="7.75" style="11" customWidth="1"/>
    <col min="5386" max="5386" width="10.125" style="11" bestFit="1" customWidth="1"/>
    <col min="5387" max="5387" width="12" style="11" customWidth="1"/>
    <col min="5388" max="5388" width="10.25" style="11" bestFit="1" customWidth="1"/>
    <col min="5389" max="5389" width="8.75" style="11" bestFit="1" customWidth="1"/>
    <col min="5390" max="5390" width="7.75" style="11" customWidth="1"/>
    <col min="5391" max="5391" width="9.125" style="11" customWidth="1"/>
    <col min="5392" max="5392" width="9.875" style="11" customWidth="1"/>
    <col min="5393" max="5393" width="7.75" style="11" customWidth="1"/>
    <col min="5394" max="5394" width="9.375" style="11" customWidth="1"/>
    <col min="5395" max="5395" width="9" style="11"/>
    <col min="5396" max="5396" width="5.875" style="11" customWidth="1"/>
    <col min="5397" max="5397" width="7.125" style="11" customWidth="1"/>
    <col min="5398" max="5398" width="8.125" style="11" customWidth="1"/>
    <col min="5399" max="5399" width="10.25" style="11" customWidth="1"/>
    <col min="5400" max="5620" width="9" style="11"/>
    <col min="5621" max="5621" width="36.875" style="11" bestFit="1" customWidth="1"/>
    <col min="5622" max="5622" width="7.125" style="11" customWidth="1"/>
    <col min="5623" max="5623" width="6" style="11" customWidth="1"/>
    <col min="5624" max="5624" width="5.75" style="11" customWidth="1"/>
    <col min="5625" max="5625" width="10.5" style="11" customWidth="1"/>
    <col min="5626" max="5626" width="7.5" style="11" customWidth="1"/>
    <col min="5627" max="5627" width="6.375" style="11" customWidth="1"/>
    <col min="5628" max="5628" width="6.5" style="11" customWidth="1"/>
    <col min="5629" max="5629" width="6.375" style="11" customWidth="1"/>
    <col min="5630" max="5630" width="7.875" style="11" customWidth="1"/>
    <col min="5631" max="5631" width="7.75" style="11" customWidth="1"/>
    <col min="5632" max="5635" width="6.5" style="11" customWidth="1"/>
    <col min="5636" max="5636" width="6.875" style="11" customWidth="1"/>
    <col min="5637" max="5637" width="9" style="11"/>
    <col min="5638" max="5638" width="6.125" style="11" customWidth="1"/>
    <col min="5639" max="5639" width="7.5" style="11" customWidth="1"/>
    <col min="5640" max="5640" width="7.625" style="11" customWidth="1"/>
    <col min="5641" max="5641" width="7.75" style="11" customWidth="1"/>
    <col min="5642" max="5642" width="10.125" style="11" bestFit="1" customWidth="1"/>
    <col min="5643" max="5643" width="12" style="11" customWidth="1"/>
    <col min="5644" max="5644" width="10.25" style="11" bestFit="1" customWidth="1"/>
    <col min="5645" max="5645" width="8.75" style="11" bestFit="1" customWidth="1"/>
    <col min="5646" max="5646" width="7.75" style="11" customWidth="1"/>
    <col min="5647" max="5647" width="9.125" style="11" customWidth="1"/>
    <col min="5648" max="5648" width="9.875" style="11" customWidth="1"/>
    <col min="5649" max="5649" width="7.75" style="11" customWidth="1"/>
    <col min="5650" max="5650" width="9.375" style="11" customWidth="1"/>
    <col min="5651" max="5651" width="9" style="11"/>
    <col min="5652" max="5652" width="5.875" style="11" customWidth="1"/>
    <col min="5653" max="5653" width="7.125" style="11" customWidth="1"/>
    <col min="5654" max="5654" width="8.125" style="11" customWidth="1"/>
    <col min="5655" max="5655" width="10.25" style="11" customWidth="1"/>
    <col min="5656" max="5876" width="9" style="11"/>
    <col min="5877" max="5877" width="36.875" style="11" bestFit="1" customWidth="1"/>
    <col min="5878" max="5878" width="7.125" style="11" customWidth="1"/>
    <col min="5879" max="5879" width="6" style="11" customWidth="1"/>
    <col min="5880" max="5880" width="5.75" style="11" customWidth="1"/>
    <col min="5881" max="5881" width="10.5" style="11" customWidth="1"/>
    <col min="5882" max="5882" width="7.5" style="11" customWidth="1"/>
    <col min="5883" max="5883" width="6.375" style="11" customWidth="1"/>
    <col min="5884" max="5884" width="6.5" style="11" customWidth="1"/>
    <col min="5885" max="5885" width="6.375" style="11" customWidth="1"/>
    <col min="5886" max="5886" width="7.875" style="11" customWidth="1"/>
    <col min="5887" max="5887" width="7.75" style="11" customWidth="1"/>
    <col min="5888" max="5891" width="6.5" style="11" customWidth="1"/>
    <col min="5892" max="5892" width="6.875" style="11" customWidth="1"/>
    <col min="5893" max="5893" width="9" style="11"/>
    <col min="5894" max="5894" width="6.125" style="11" customWidth="1"/>
    <col min="5895" max="5895" width="7.5" style="11" customWidth="1"/>
    <col min="5896" max="5896" width="7.625" style="11" customWidth="1"/>
    <col min="5897" max="5897" width="7.75" style="11" customWidth="1"/>
    <col min="5898" max="5898" width="10.125" style="11" bestFit="1" customWidth="1"/>
    <col min="5899" max="5899" width="12" style="11" customWidth="1"/>
    <col min="5900" max="5900" width="10.25" style="11" bestFit="1" customWidth="1"/>
    <col min="5901" max="5901" width="8.75" style="11" bestFit="1" customWidth="1"/>
    <col min="5902" max="5902" width="7.75" style="11" customWidth="1"/>
    <col min="5903" max="5903" width="9.125" style="11" customWidth="1"/>
    <col min="5904" max="5904" width="9.875" style="11" customWidth="1"/>
    <col min="5905" max="5905" width="7.75" style="11" customWidth="1"/>
    <col min="5906" max="5906" width="9.375" style="11" customWidth="1"/>
    <col min="5907" max="5907" width="9" style="11"/>
    <col min="5908" max="5908" width="5.875" style="11" customWidth="1"/>
    <col min="5909" max="5909" width="7.125" style="11" customWidth="1"/>
    <col min="5910" max="5910" width="8.125" style="11" customWidth="1"/>
    <col min="5911" max="5911" width="10.25" style="11" customWidth="1"/>
    <col min="5912" max="6132" width="9" style="11"/>
    <col min="6133" max="6133" width="36.875" style="11" bestFit="1" customWidth="1"/>
    <col min="6134" max="6134" width="7.125" style="11" customWidth="1"/>
    <col min="6135" max="6135" width="6" style="11" customWidth="1"/>
    <col min="6136" max="6136" width="5.75" style="11" customWidth="1"/>
    <col min="6137" max="6137" width="10.5" style="11" customWidth="1"/>
    <col min="6138" max="6138" width="7.5" style="11" customWidth="1"/>
    <col min="6139" max="6139" width="6.375" style="11" customWidth="1"/>
    <col min="6140" max="6140" width="6.5" style="11" customWidth="1"/>
    <col min="6141" max="6141" width="6.375" style="11" customWidth="1"/>
    <col min="6142" max="6142" width="7.875" style="11" customWidth="1"/>
    <col min="6143" max="6143" width="7.75" style="11" customWidth="1"/>
    <col min="6144" max="6147" width="6.5" style="11" customWidth="1"/>
    <col min="6148" max="6148" width="6.875" style="11" customWidth="1"/>
    <col min="6149" max="6149" width="9" style="11"/>
    <col min="6150" max="6150" width="6.125" style="11" customWidth="1"/>
    <col min="6151" max="6151" width="7.5" style="11" customWidth="1"/>
    <col min="6152" max="6152" width="7.625" style="11" customWidth="1"/>
    <col min="6153" max="6153" width="7.75" style="11" customWidth="1"/>
    <col min="6154" max="6154" width="10.125" style="11" bestFit="1" customWidth="1"/>
    <col min="6155" max="6155" width="12" style="11" customWidth="1"/>
    <col min="6156" max="6156" width="10.25" style="11" bestFit="1" customWidth="1"/>
    <col min="6157" max="6157" width="8.75" style="11" bestFit="1" customWidth="1"/>
    <col min="6158" max="6158" width="7.75" style="11" customWidth="1"/>
    <col min="6159" max="6159" width="9.125" style="11" customWidth="1"/>
    <col min="6160" max="6160" width="9.875" style="11" customWidth="1"/>
    <col min="6161" max="6161" width="7.75" style="11" customWidth="1"/>
    <col min="6162" max="6162" width="9.375" style="11" customWidth="1"/>
    <col min="6163" max="6163" width="9" style="11"/>
    <col min="6164" max="6164" width="5.875" style="11" customWidth="1"/>
    <col min="6165" max="6165" width="7.125" style="11" customWidth="1"/>
    <col min="6166" max="6166" width="8.125" style="11" customWidth="1"/>
    <col min="6167" max="6167" width="10.25" style="11" customWidth="1"/>
    <col min="6168" max="6388" width="9" style="11"/>
    <col min="6389" max="6389" width="36.875" style="11" bestFit="1" customWidth="1"/>
    <col min="6390" max="6390" width="7.125" style="11" customWidth="1"/>
    <col min="6391" max="6391" width="6" style="11" customWidth="1"/>
    <col min="6392" max="6392" width="5.75" style="11" customWidth="1"/>
    <col min="6393" max="6393" width="10.5" style="11" customWidth="1"/>
    <col min="6394" max="6394" width="7.5" style="11" customWidth="1"/>
    <col min="6395" max="6395" width="6.375" style="11" customWidth="1"/>
    <col min="6396" max="6396" width="6.5" style="11" customWidth="1"/>
    <col min="6397" max="6397" width="6.375" style="11" customWidth="1"/>
    <col min="6398" max="6398" width="7.875" style="11" customWidth="1"/>
    <col min="6399" max="6399" width="7.75" style="11" customWidth="1"/>
    <col min="6400" max="6403" width="6.5" style="11" customWidth="1"/>
    <col min="6404" max="6404" width="6.875" style="11" customWidth="1"/>
    <col min="6405" max="6405" width="9" style="11"/>
    <col min="6406" max="6406" width="6.125" style="11" customWidth="1"/>
    <col min="6407" max="6407" width="7.5" style="11" customWidth="1"/>
    <col min="6408" max="6408" width="7.625" style="11" customWidth="1"/>
    <col min="6409" max="6409" width="7.75" style="11" customWidth="1"/>
    <col min="6410" max="6410" width="10.125" style="11" bestFit="1" customWidth="1"/>
    <col min="6411" max="6411" width="12" style="11" customWidth="1"/>
    <col min="6412" max="6412" width="10.25" style="11" bestFit="1" customWidth="1"/>
    <col min="6413" max="6413" width="8.75" style="11" bestFit="1" customWidth="1"/>
    <col min="6414" max="6414" width="7.75" style="11" customWidth="1"/>
    <col min="6415" max="6415" width="9.125" style="11" customWidth="1"/>
    <col min="6416" max="6416" width="9.875" style="11" customWidth="1"/>
    <col min="6417" max="6417" width="7.75" style="11" customWidth="1"/>
    <col min="6418" max="6418" width="9.375" style="11" customWidth="1"/>
    <col min="6419" max="6419" width="9" style="11"/>
    <col min="6420" max="6420" width="5.875" style="11" customWidth="1"/>
    <col min="6421" max="6421" width="7.125" style="11" customWidth="1"/>
    <col min="6422" max="6422" width="8.125" style="11" customWidth="1"/>
    <col min="6423" max="6423" width="10.25" style="11" customWidth="1"/>
    <col min="6424" max="6644" width="9" style="11"/>
    <col min="6645" max="6645" width="36.875" style="11" bestFit="1" customWidth="1"/>
    <col min="6646" max="6646" width="7.125" style="11" customWidth="1"/>
    <col min="6647" max="6647" width="6" style="11" customWidth="1"/>
    <col min="6648" max="6648" width="5.75" style="11" customWidth="1"/>
    <col min="6649" max="6649" width="10.5" style="11" customWidth="1"/>
    <col min="6650" max="6650" width="7.5" style="11" customWidth="1"/>
    <col min="6651" max="6651" width="6.375" style="11" customWidth="1"/>
    <col min="6652" max="6652" width="6.5" style="11" customWidth="1"/>
    <col min="6653" max="6653" width="6.375" style="11" customWidth="1"/>
    <col min="6654" max="6654" width="7.875" style="11" customWidth="1"/>
    <col min="6655" max="6655" width="7.75" style="11" customWidth="1"/>
    <col min="6656" max="6659" width="6.5" style="11" customWidth="1"/>
    <col min="6660" max="6660" width="6.875" style="11" customWidth="1"/>
    <col min="6661" max="6661" width="9" style="11"/>
    <col min="6662" max="6662" width="6.125" style="11" customWidth="1"/>
    <col min="6663" max="6663" width="7.5" style="11" customWidth="1"/>
    <col min="6664" max="6664" width="7.625" style="11" customWidth="1"/>
    <col min="6665" max="6665" width="7.75" style="11" customWidth="1"/>
    <col min="6666" max="6666" width="10.125" style="11" bestFit="1" customWidth="1"/>
    <col min="6667" max="6667" width="12" style="11" customWidth="1"/>
    <col min="6668" max="6668" width="10.25" style="11" bestFit="1" customWidth="1"/>
    <col min="6669" max="6669" width="8.75" style="11" bestFit="1" customWidth="1"/>
    <col min="6670" max="6670" width="7.75" style="11" customWidth="1"/>
    <col min="6671" max="6671" width="9.125" style="11" customWidth="1"/>
    <col min="6672" max="6672" width="9.875" style="11" customWidth="1"/>
    <col min="6673" max="6673" width="7.75" style="11" customWidth="1"/>
    <col min="6674" max="6674" width="9.375" style="11" customWidth="1"/>
    <col min="6675" max="6675" width="9" style="11"/>
    <col min="6676" max="6676" width="5.875" style="11" customWidth="1"/>
    <col min="6677" max="6677" width="7.125" style="11" customWidth="1"/>
    <col min="6678" max="6678" width="8.125" style="11" customWidth="1"/>
    <col min="6679" max="6679" width="10.25" style="11" customWidth="1"/>
    <col min="6680" max="6900" width="9" style="11"/>
    <col min="6901" max="6901" width="36.875" style="11" bestFit="1" customWidth="1"/>
    <col min="6902" max="6902" width="7.125" style="11" customWidth="1"/>
    <col min="6903" max="6903" width="6" style="11" customWidth="1"/>
    <col min="6904" max="6904" width="5.75" style="11" customWidth="1"/>
    <col min="6905" max="6905" width="10.5" style="11" customWidth="1"/>
    <col min="6906" max="6906" width="7.5" style="11" customWidth="1"/>
    <col min="6907" max="6907" width="6.375" style="11" customWidth="1"/>
    <col min="6908" max="6908" width="6.5" style="11" customWidth="1"/>
    <col min="6909" max="6909" width="6.375" style="11" customWidth="1"/>
    <col min="6910" max="6910" width="7.875" style="11" customWidth="1"/>
    <col min="6911" max="6911" width="7.75" style="11" customWidth="1"/>
    <col min="6912" max="6915" width="6.5" style="11" customWidth="1"/>
    <col min="6916" max="6916" width="6.875" style="11" customWidth="1"/>
    <col min="6917" max="6917" width="9" style="11"/>
    <col min="6918" max="6918" width="6.125" style="11" customWidth="1"/>
    <col min="6919" max="6919" width="7.5" style="11" customWidth="1"/>
    <col min="6920" max="6920" width="7.625" style="11" customWidth="1"/>
    <col min="6921" max="6921" width="7.75" style="11" customWidth="1"/>
    <col min="6922" max="6922" width="10.125" style="11" bestFit="1" customWidth="1"/>
    <col min="6923" max="6923" width="12" style="11" customWidth="1"/>
    <col min="6924" max="6924" width="10.25" style="11" bestFit="1" customWidth="1"/>
    <col min="6925" max="6925" width="8.75" style="11" bestFit="1" customWidth="1"/>
    <col min="6926" max="6926" width="7.75" style="11" customWidth="1"/>
    <col min="6927" max="6927" width="9.125" style="11" customWidth="1"/>
    <col min="6928" max="6928" width="9.875" style="11" customWidth="1"/>
    <col min="6929" max="6929" width="7.75" style="11" customWidth="1"/>
    <col min="6930" max="6930" width="9.375" style="11" customWidth="1"/>
    <col min="6931" max="6931" width="9" style="11"/>
    <col min="6932" max="6932" width="5.875" style="11" customWidth="1"/>
    <col min="6933" max="6933" width="7.125" style="11" customWidth="1"/>
    <col min="6934" max="6934" width="8.125" style="11" customWidth="1"/>
    <col min="6935" max="6935" width="10.25" style="11" customWidth="1"/>
    <col min="6936" max="7156" width="9" style="11"/>
    <col min="7157" max="7157" width="36.875" style="11" bestFit="1" customWidth="1"/>
    <col min="7158" max="7158" width="7.125" style="11" customWidth="1"/>
    <col min="7159" max="7159" width="6" style="11" customWidth="1"/>
    <col min="7160" max="7160" width="5.75" style="11" customWidth="1"/>
    <col min="7161" max="7161" width="10.5" style="11" customWidth="1"/>
    <col min="7162" max="7162" width="7.5" style="11" customWidth="1"/>
    <col min="7163" max="7163" width="6.375" style="11" customWidth="1"/>
    <col min="7164" max="7164" width="6.5" style="11" customWidth="1"/>
    <col min="7165" max="7165" width="6.375" style="11" customWidth="1"/>
    <col min="7166" max="7166" width="7.875" style="11" customWidth="1"/>
    <col min="7167" max="7167" width="7.75" style="11" customWidth="1"/>
    <col min="7168" max="7171" width="6.5" style="11" customWidth="1"/>
    <col min="7172" max="7172" width="6.875" style="11" customWidth="1"/>
    <col min="7173" max="7173" width="9" style="11"/>
    <col min="7174" max="7174" width="6.125" style="11" customWidth="1"/>
    <col min="7175" max="7175" width="7.5" style="11" customWidth="1"/>
    <col min="7176" max="7176" width="7.625" style="11" customWidth="1"/>
    <col min="7177" max="7177" width="7.75" style="11" customWidth="1"/>
    <col min="7178" max="7178" width="10.125" style="11" bestFit="1" customWidth="1"/>
    <col min="7179" max="7179" width="12" style="11" customWidth="1"/>
    <col min="7180" max="7180" width="10.25" style="11" bestFit="1" customWidth="1"/>
    <col min="7181" max="7181" width="8.75" style="11" bestFit="1" customWidth="1"/>
    <col min="7182" max="7182" width="7.75" style="11" customWidth="1"/>
    <col min="7183" max="7183" width="9.125" style="11" customWidth="1"/>
    <col min="7184" max="7184" width="9.875" style="11" customWidth="1"/>
    <col min="7185" max="7185" width="7.75" style="11" customWidth="1"/>
    <col min="7186" max="7186" width="9.375" style="11" customWidth="1"/>
    <col min="7187" max="7187" width="9" style="11"/>
    <col min="7188" max="7188" width="5.875" style="11" customWidth="1"/>
    <col min="7189" max="7189" width="7.125" style="11" customWidth="1"/>
    <col min="7190" max="7190" width="8.125" style="11" customWidth="1"/>
    <col min="7191" max="7191" width="10.25" style="11" customWidth="1"/>
    <col min="7192" max="7412" width="9" style="11"/>
    <col min="7413" max="7413" width="36.875" style="11" bestFit="1" customWidth="1"/>
    <col min="7414" max="7414" width="7.125" style="11" customWidth="1"/>
    <col min="7415" max="7415" width="6" style="11" customWidth="1"/>
    <col min="7416" max="7416" width="5.75" style="11" customWidth="1"/>
    <col min="7417" max="7417" width="10.5" style="11" customWidth="1"/>
    <col min="7418" max="7418" width="7.5" style="11" customWidth="1"/>
    <col min="7419" max="7419" width="6.375" style="11" customWidth="1"/>
    <col min="7420" max="7420" width="6.5" style="11" customWidth="1"/>
    <col min="7421" max="7421" width="6.375" style="11" customWidth="1"/>
    <col min="7422" max="7422" width="7.875" style="11" customWidth="1"/>
    <col min="7423" max="7423" width="7.75" style="11" customWidth="1"/>
    <col min="7424" max="7427" width="6.5" style="11" customWidth="1"/>
    <col min="7428" max="7428" width="6.875" style="11" customWidth="1"/>
    <col min="7429" max="7429" width="9" style="11"/>
    <col min="7430" max="7430" width="6.125" style="11" customWidth="1"/>
    <col min="7431" max="7431" width="7.5" style="11" customWidth="1"/>
    <col min="7432" max="7432" width="7.625" style="11" customWidth="1"/>
    <col min="7433" max="7433" width="7.75" style="11" customWidth="1"/>
    <col min="7434" max="7434" width="10.125" style="11" bestFit="1" customWidth="1"/>
    <col min="7435" max="7435" width="12" style="11" customWidth="1"/>
    <col min="7436" max="7436" width="10.25" style="11" bestFit="1" customWidth="1"/>
    <col min="7437" max="7437" width="8.75" style="11" bestFit="1" customWidth="1"/>
    <col min="7438" max="7438" width="7.75" style="11" customWidth="1"/>
    <col min="7439" max="7439" width="9.125" style="11" customWidth="1"/>
    <col min="7440" max="7440" width="9.875" style="11" customWidth="1"/>
    <col min="7441" max="7441" width="7.75" style="11" customWidth="1"/>
    <col min="7442" max="7442" width="9.375" style="11" customWidth="1"/>
    <col min="7443" max="7443" width="9" style="11"/>
    <col min="7444" max="7444" width="5.875" style="11" customWidth="1"/>
    <col min="7445" max="7445" width="7.125" style="11" customWidth="1"/>
    <col min="7446" max="7446" width="8.125" style="11" customWidth="1"/>
    <col min="7447" max="7447" width="10.25" style="11" customWidth="1"/>
    <col min="7448" max="7668" width="9" style="11"/>
    <col min="7669" max="7669" width="36.875" style="11" bestFit="1" customWidth="1"/>
    <col min="7670" max="7670" width="7.125" style="11" customWidth="1"/>
    <col min="7671" max="7671" width="6" style="11" customWidth="1"/>
    <col min="7672" max="7672" width="5.75" style="11" customWidth="1"/>
    <col min="7673" max="7673" width="10.5" style="11" customWidth="1"/>
    <col min="7674" max="7674" width="7.5" style="11" customWidth="1"/>
    <col min="7675" max="7675" width="6.375" style="11" customWidth="1"/>
    <col min="7676" max="7676" width="6.5" style="11" customWidth="1"/>
    <col min="7677" max="7677" width="6.375" style="11" customWidth="1"/>
    <col min="7678" max="7678" width="7.875" style="11" customWidth="1"/>
    <col min="7679" max="7679" width="7.75" style="11" customWidth="1"/>
    <col min="7680" max="7683" width="6.5" style="11" customWidth="1"/>
    <col min="7684" max="7684" width="6.875" style="11" customWidth="1"/>
    <col min="7685" max="7685" width="9" style="11"/>
    <col min="7686" max="7686" width="6.125" style="11" customWidth="1"/>
    <col min="7687" max="7687" width="7.5" style="11" customWidth="1"/>
    <col min="7688" max="7688" width="7.625" style="11" customWidth="1"/>
    <col min="7689" max="7689" width="7.75" style="11" customWidth="1"/>
    <col min="7690" max="7690" width="10.125" style="11" bestFit="1" customWidth="1"/>
    <col min="7691" max="7691" width="12" style="11" customWidth="1"/>
    <col min="7692" max="7692" width="10.25" style="11" bestFit="1" customWidth="1"/>
    <col min="7693" max="7693" width="8.75" style="11" bestFit="1" customWidth="1"/>
    <col min="7694" max="7694" width="7.75" style="11" customWidth="1"/>
    <col min="7695" max="7695" width="9.125" style="11" customWidth="1"/>
    <col min="7696" max="7696" width="9.875" style="11" customWidth="1"/>
    <col min="7697" max="7697" width="7.75" style="11" customWidth="1"/>
    <col min="7698" max="7698" width="9.375" style="11" customWidth="1"/>
    <col min="7699" max="7699" width="9" style="11"/>
    <col min="7700" max="7700" width="5.875" style="11" customWidth="1"/>
    <col min="7701" max="7701" width="7.125" style="11" customWidth="1"/>
    <col min="7702" max="7702" width="8.125" style="11" customWidth="1"/>
    <col min="7703" max="7703" width="10.25" style="11" customWidth="1"/>
    <col min="7704" max="7924" width="9" style="11"/>
    <col min="7925" max="7925" width="36.875" style="11" bestFit="1" customWidth="1"/>
    <col min="7926" max="7926" width="7.125" style="11" customWidth="1"/>
    <col min="7927" max="7927" width="6" style="11" customWidth="1"/>
    <col min="7928" max="7928" width="5.75" style="11" customWidth="1"/>
    <col min="7929" max="7929" width="10.5" style="11" customWidth="1"/>
    <col min="7930" max="7930" width="7.5" style="11" customWidth="1"/>
    <col min="7931" max="7931" width="6.375" style="11" customWidth="1"/>
    <col min="7932" max="7932" width="6.5" style="11" customWidth="1"/>
    <col min="7933" max="7933" width="6.375" style="11" customWidth="1"/>
    <col min="7934" max="7934" width="7.875" style="11" customWidth="1"/>
    <col min="7935" max="7935" width="7.75" style="11" customWidth="1"/>
    <col min="7936" max="7939" width="6.5" style="11" customWidth="1"/>
    <col min="7940" max="7940" width="6.875" style="11" customWidth="1"/>
    <col min="7941" max="7941" width="9" style="11"/>
    <col min="7942" max="7942" width="6.125" style="11" customWidth="1"/>
    <col min="7943" max="7943" width="7.5" style="11" customWidth="1"/>
    <col min="7944" max="7944" width="7.625" style="11" customWidth="1"/>
    <col min="7945" max="7945" width="7.75" style="11" customWidth="1"/>
    <col min="7946" max="7946" width="10.125" style="11" bestFit="1" customWidth="1"/>
    <col min="7947" max="7947" width="12" style="11" customWidth="1"/>
    <col min="7948" max="7948" width="10.25" style="11" bestFit="1" customWidth="1"/>
    <col min="7949" max="7949" width="8.75" style="11" bestFit="1" customWidth="1"/>
    <col min="7950" max="7950" width="7.75" style="11" customWidth="1"/>
    <col min="7951" max="7951" width="9.125" style="11" customWidth="1"/>
    <col min="7952" max="7952" width="9.875" style="11" customWidth="1"/>
    <col min="7953" max="7953" width="7.75" style="11" customWidth="1"/>
    <col min="7954" max="7954" width="9.375" style="11" customWidth="1"/>
    <col min="7955" max="7955" width="9" style="11"/>
    <col min="7956" max="7956" width="5.875" style="11" customWidth="1"/>
    <col min="7957" max="7957" width="7.125" style="11" customWidth="1"/>
    <col min="7958" max="7958" width="8.125" style="11" customWidth="1"/>
    <col min="7959" max="7959" width="10.25" style="11" customWidth="1"/>
    <col min="7960" max="8180" width="9" style="11"/>
    <col min="8181" max="8181" width="36.875" style="11" bestFit="1" customWidth="1"/>
    <col min="8182" max="8182" width="7.125" style="11" customWidth="1"/>
    <col min="8183" max="8183" width="6" style="11" customWidth="1"/>
    <col min="8184" max="8184" width="5.75" style="11" customWidth="1"/>
    <col min="8185" max="8185" width="10.5" style="11" customWidth="1"/>
    <col min="8186" max="8186" width="7.5" style="11" customWidth="1"/>
    <col min="8187" max="8187" width="6.375" style="11" customWidth="1"/>
    <col min="8188" max="8188" width="6.5" style="11" customWidth="1"/>
    <col min="8189" max="8189" width="6.375" style="11" customWidth="1"/>
    <col min="8190" max="8190" width="7.875" style="11" customWidth="1"/>
    <col min="8191" max="8191" width="7.75" style="11" customWidth="1"/>
    <col min="8192" max="8195" width="6.5" style="11" customWidth="1"/>
    <col min="8196" max="8196" width="6.875" style="11" customWidth="1"/>
    <col min="8197" max="8197" width="9" style="11"/>
    <col min="8198" max="8198" width="6.125" style="11" customWidth="1"/>
    <col min="8199" max="8199" width="7.5" style="11" customWidth="1"/>
    <col min="8200" max="8200" width="7.625" style="11" customWidth="1"/>
    <col min="8201" max="8201" width="7.75" style="11" customWidth="1"/>
    <col min="8202" max="8202" width="10.125" style="11" bestFit="1" customWidth="1"/>
    <col min="8203" max="8203" width="12" style="11" customWidth="1"/>
    <col min="8204" max="8204" width="10.25" style="11" bestFit="1" customWidth="1"/>
    <col min="8205" max="8205" width="8.75" style="11" bestFit="1" customWidth="1"/>
    <col min="8206" max="8206" width="7.75" style="11" customWidth="1"/>
    <col min="8207" max="8207" width="9.125" style="11" customWidth="1"/>
    <col min="8208" max="8208" width="9.875" style="11" customWidth="1"/>
    <col min="8209" max="8209" width="7.75" style="11" customWidth="1"/>
    <col min="8210" max="8210" width="9.375" style="11" customWidth="1"/>
    <col min="8211" max="8211" width="9" style="11"/>
    <col min="8212" max="8212" width="5.875" style="11" customWidth="1"/>
    <col min="8213" max="8213" width="7.125" style="11" customWidth="1"/>
    <col min="8214" max="8214" width="8.125" style="11" customWidth="1"/>
    <col min="8215" max="8215" width="10.25" style="11" customWidth="1"/>
    <col min="8216" max="8436" width="9" style="11"/>
    <col min="8437" max="8437" width="36.875" style="11" bestFit="1" customWidth="1"/>
    <col min="8438" max="8438" width="7.125" style="11" customWidth="1"/>
    <col min="8439" max="8439" width="6" style="11" customWidth="1"/>
    <col min="8440" max="8440" width="5.75" style="11" customWidth="1"/>
    <col min="8441" max="8441" width="10.5" style="11" customWidth="1"/>
    <col min="8442" max="8442" width="7.5" style="11" customWidth="1"/>
    <col min="8443" max="8443" width="6.375" style="11" customWidth="1"/>
    <col min="8444" max="8444" width="6.5" style="11" customWidth="1"/>
    <col min="8445" max="8445" width="6.375" style="11" customWidth="1"/>
    <col min="8446" max="8446" width="7.875" style="11" customWidth="1"/>
    <col min="8447" max="8447" width="7.75" style="11" customWidth="1"/>
    <col min="8448" max="8451" width="6.5" style="11" customWidth="1"/>
    <col min="8452" max="8452" width="6.875" style="11" customWidth="1"/>
    <col min="8453" max="8453" width="9" style="11"/>
    <col min="8454" max="8454" width="6.125" style="11" customWidth="1"/>
    <col min="8455" max="8455" width="7.5" style="11" customWidth="1"/>
    <col min="8456" max="8456" width="7.625" style="11" customWidth="1"/>
    <col min="8457" max="8457" width="7.75" style="11" customWidth="1"/>
    <col min="8458" max="8458" width="10.125" style="11" bestFit="1" customWidth="1"/>
    <col min="8459" max="8459" width="12" style="11" customWidth="1"/>
    <col min="8460" max="8460" width="10.25" style="11" bestFit="1" customWidth="1"/>
    <col min="8461" max="8461" width="8.75" style="11" bestFit="1" customWidth="1"/>
    <col min="8462" max="8462" width="7.75" style="11" customWidth="1"/>
    <col min="8463" max="8463" width="9.125" style="11" customWidth="1"/>
    <col min="8464" max="8464" width="9.875" style="11" customWidth="1"/>
    <col min="8465" max="8465" width="7.75" style="11" customWidth="1"/>
    <col min="8466" max="8466" width="9.375" style="11" customWidth="1"/>
    <col min="8467" max="8467" width="9" style="11"/>
    <col min="8468" max="8468" width="5.875" style="11" customWidth="1"/>
    <col min="8469" max="8469" width="7.125" style="11" customWidth="1"/>
    <col min="8470" max="8470" width="8.125" style="11" customWidth="1"/>
    <col min="8471" max="8471" width="10.25" style="11" customWidth="1"/>
    <col min="8472" max="8692" width="9" style="11"/>
    <col min="8693" max="8693" width="36.875" style="11" bestFit="1" customWidth="1"/>
    <col min="8694" max="8694" width="7.125" style="11" customWidth="1"/>
    <col min="8695" max="8695" width="6" style="11" customWidth="1"/>
    <col min="8696" max="8696" width="5.75" style="11" customWidth="1"/>
    <col min="8697" max="8697" width="10.5" style="11" customWidth="1"/>
    <col min="8698" max="8698" width="7.5" style="11" customWidth="1"/>
    <col min="8699" max="8699" width="6.375" style="11" customWidth="1"/>
    <col min="8700" max="8700" width="6.5" style="11" customWidth="1"/>
    <col min="8701" max="8701" width="6.375" style="11" customWidth="1"/>
    <col min="8702" max="8702" width="7.875" style="11" customWidth="1"/>
    <col min="8703" max="8703" width="7.75" style="11" customWidth="1"/>
    <col min="8704" max="8707" width="6.5" style="11" customWidth="1"/>
    <col min="8708" max="8708" width="6.875" style="11" customWidth="1"/>
    <col min="8709" max="8709" width="9" style="11"/>
    <col min="8710" max="8710" width="6.125" style="11" customWidth="1"/>
    <col min="8711" max="8711" width="7.5" style="11" customWidth="1"/>
    <col min="8712" max="8712" width="7.625" style="11" customWidth="1"/>
    <col min="8713" max="8713" width="7.75" style="11" customWidth="1"/>
    <col min="8714" max="8714" width="10.125" style="11" bestFit="1" customWidth="1"/>
    <col min="8715" max="8715" width="12" style="11" customWidth="1"/>
    <col min="8716" max="8716" width="10.25" style="11" bestFit="1" customWidth="1"/>
    <col min="8717" max="8717" width="8.75" style="11" bestFit="1" customWidth="1"/>
    <col min="8718" max="8718" width="7.75" style="11" customWidth="1"/>
    <col min="8719" max="8719" width="9.125" style="11" customWidth="1"/>
    <col min="8720" max="8720" width="9.875" style="11" customWidth="1"/>
    <col min="8721" max="8721" width="7.75" style="11" customWidth="1"/>
    <col min="8722" max="8722" width="9.375" style="11" customWidth="1"/>
    <col min="8723" max="8723" width="9" style="11"/>
    <col min="8724" max="8724" width="5.875" style="11" customWidth="1"/>
    <col min="8725" max="8725" width="7.125" style="11" customWidth="1"/>
    <col min="8726" max="8726" width="8.125" style="11" customWidth="1"/>
    <col min="8727" max="8727" width="10.25" style="11" customWidth="1"/>
    <col min="8728" max="8948" width="9" style="11"/>
    <col min="8949" max="8949" width="36.875" style="11" bestFit="1" customWidth="1"/>
    <col min="8950" max="8950" width="7.125" style="11" customWidth="1"/>
    <col min="8951" max="8951" width="6" style="11" customWidth="1"/>
    <col min="8952" max="8952" width="5.75" style="11" customWidth="1"/>
    <col min="8953" max="8953" width="10.5" style="11" customWidth="1"/>
    <col min="8954" max="8954" width="7.5" style="11" customWidth="1"/>
    <col min="8955" max="8955" width="6.375" style="11" customWidth="1"/>
    <col min="8956" max="8956" width="6.5" style="11" customWidth="1"/>
    <col min="8957" max="8957" width="6.375" style="11" customWidth="1"/>
    <col min="8958" max="8958" width="7.875" style="11" customWidth="1"/>
    <col min="8959" max="8959" width="7.75" style="11" customWidth="1"/>
    <col min="8960" max="8963" width="6.5" style="11" customWidth="1"/>
    <col min="8964" max="8964" width="6.875" style="11" customWidth="1"/>
    <col min="8965" max="8965" width="9" style="11"/>
    <col min="8966" max="8966" width="6.125" style="11" customWidth="1"/>
    <col min="8967" max="8967" width="7.5" style="11" customWidth="1"/>
    <col min="8968" max="8968" width="7.625" style="11" customWidth="1"/>
    <col min="8969" max="8969" width="7.75" style="11" customWidth="1"/>
    <col min="8970" max="8970" width="10.125" style="11" bestFit="1" customWidth="1"/>
    <col min="8971" max="8971" width="12" style="11" customWidth="1"/>
    <col min="8972" max="8972" width="10.25" style="11" bestFit="1" customWidth="1"/>
    <col min="8973" max="8973" width="8.75" style="11" bestFit="1" customWidth="1"/>
    <col min="8974" max="8974" width="7.75" style="11" customWidth="1"/>
    <col min="8975" max="8975" width="9.125" style="11" customWidth="1"/>
    <col min="8976" max="8976" width="9.875" style="11" customWidth="1"/>
    <col min="8977" max="8977" width="7.75" style="11" customWidth="1"/>
    <col min="8978" max="8978" width="9.375" style="11" customWidth="1"/>
    <col min="8979" max="8979" width="9" style="11"/>
    <col min="8980" max="8980" width="5.875" style="11" customWidth="1"/>
    <col min="8981" max="8981" width="7.125" style="11" customWidth="1"/>
    <col min="8982" max="8982" width="8.125" style="11" customWidth="1"/>
    <col min="8983" max="8983" width="10.25" style="11" customWidth="1"/>
    <col min="8984" max="9204" width="9" style="11"/>
    <col min="9205" max="9205" width="36.875" style="11" bestFit="1" customWidth="1"/>
    <col min="9206" max="9206" width="7.125" style="11" customWidth="1"/>
    <col min="9207" max="9207" width="6" style="11" customWidth="1"/>
    <col min="9208" max="9208" width="5.75" style="11" customWidth="1"/>
    <col min="9209" max="9209" width="10.5" style="11" customWidth="1"/>
    <col min="9210" max="9210" width="7.5" style="11" customWidth="1"/>
    <col min="9211" max="9211" width="6.375" style="11" customWidth="1"/>
    <col min="9212" max="9212" width="6.5" style="11" customWidth="1"/>
    <col min="9213" max="9213" width="6.375" style="11" customWidth="1"/>
    <col min="9214" max="9214" width="7.875" style="11" customWidth="1"/>
    <col min="9215" max="9215" width="7.75" style="11" customWidth="1"/>
    <col min="9216" max="9219" width="6.5" style="11" customWidth="1"/>
    <col min="9220" max="9220" width="6.875" style="11" customWidth="1"/>
    <col min="9221" max="9221" width="9" style="11"/>
    <col min="9222" max="9222" width="6.125" style="11" customWidth="1"/>
    <col min="9223" max="9223" width="7.5" style="11" customWidth="1"/>
    <col min="9224" max="9224" width="7.625" style="11" customWidth="1"/>
    <col min="9225" max="9225" width="7.75" style="11" customWidth="1"/>
    <col min="9226" max="9226" width="10.125" style="11" bestFit="1" customWidth="1"/>
    <col min="9227" max="9227" width="12" style="11" customWidth="1"/>
    <col min="9228" max="9228" width="10.25" style="11" bestFit="1" customWidth="1"/>
    <col min="9229" max="9229" width="8.75" style="11" bestFit="1" customWidth="1"/>
    <col min="9230" max="9230" width="7.75" style="11" customWidth="1"/>
    <col min="9231" max="9231" width="9.125" style="11" customWidth="1"/>
    <col min="9232" max="9232" width="9.875" style="11" customWidth="1"/>
    <col min="9233" max="9233" width="7.75" style="11" customWidth="1"/>
    <col min="9234" max="9234" width="9.375" style="11" customWidth="1"/>
    <col min="9235" max="9235" width="9" style="11"/>
    <col min="9236" max="9236" width="5.875" style="11" customWidth="1"/>
    <col min="9237" max="9237" width="7.125" style="11" customWidth="1"/>
    <col min="9238" max="9238" width="8.125" style="11" customWidth="1"/>
    <col min="9239" max="9239" width="10.25" style="11" customWidth="1"/>
    <col min="9240" max="9460" width="9" style="11"/>
    <col min="9461" max="9461" width="36.875" style="11" bestFit="1" customWidth="1"/>
    <col min="9462" max="9462" width="7.125" style="11" customWidth="1"/>
    <col min="9463" max="9463" width="6" style="11" customWidth="1"/>
    <col min="9464" max="9464" width="5.75" style="11" customWidth="1"/>
    <col min="9465" max="9465" width="10.5" style="11" customWidth="1"/>
    <col min="9466" max="9466" width="7.5" style="11" customWidth="1"/>
    <col min="9467" max="9467" width="6.375" style="11" customWidth="1"/>
    <col min="9468" max="9468" width="6.5" style="11" customWidth="1"/>
    <col min="9469" max="9469" width="6.375" style="11" customWidth="1"/>
    <col min="9470" max="9470" width="7.875" style="11" customWidth="1"/>
    <col min="9471" max="9471" width="7.75" style="11" customWidth="1"/>
    <col min="9472" max="9475" width="6.5" style="11" customWidth="1"/>
    <col min="9476" max="9476" width="6.875" style="11" customWidth="1"/>
    <col min="9477" max="9477" width="9" style="11"/>
    <col min="9478" max="9478" width="6.125" style="11" customWidth="1"/>
    <col min="9479" max="9479" width="7.5" style="11" customWidth="1"/>
    <col min="9480" max="9480" width="7.625" style="11" customWidth="1"/>
    <col min="9481" max="9481" width="7.75" style="11" customWidth="1"/>
    <col min="9482" max="9482" width="10.125" style="11" bestFit="1" customWidth="1"/>
    <col min="9483" max="9483" width="12" style="11" customWidth="1"/>
    <col min="9484" max="9484" width="10.25" style="11" bestFit="1" customWidth="1"/>
    <col min="9485" max="9485" width="8.75" style="11" bestFit="1" customWidth="1"/>
    <col min="9486" max="9486" width="7.75" style="11" customWidth="1"/>
    <col min="9487" max="9487" width="9.125" style="11" customWidth="1"/>
    <col min="9488" max="9488" width="9.875" style="11" customWidth="1"/>
    <col min="9489" max="9489" width="7.75" style="11" customWidth="1"/>
    <col min="9490" max="9490" width="9.375" style="11" customWidth="1"/>
    <col min="9491" max="9491" width="9" style="11"/>
    <col min="9492" max="9492" width="5.875" style="11" customWidth="1"/>
    <col min="9493" max="9493" width="7.125" style="11" customWidth="1"/>
    <col min="9494" max="9494" width="8.125" style="11" customWidth="1"/>
    <col min="9495" max="9495" width="10.25" style="11" customWidth="1"/>
    <col min="9496" max="9716" width="9" style="11"/>
    <col min="9717" max="9717" width="36.875" style="11" bestFit="1" customWidth="1"/>
    <col min="9718" max="9718" width="7.125" style="11" customWidth="1"/>
    <col min="9719" max="9719" width="6" style="11" customWidth="1"/>
    <col min="9720" max="9720" width="5.75" style="11" customWidth="1"/>
    <col min="9721" max="9721" width="10.5" style="11" customWidth="1"/>
    <col min="9722" max="9722" width="7.5" style="11" customWidth="1"/>
    <col min="9723" max="9723" width="6.375" style="11" customWidth="1"/>
    <col min="9724" max="9724" width="6.5" style="11" customWidth="1"/>
    <col min="9725" max="9725" width="6.375" style="11" customWidth="1"/>
    <col min="9726" max="9726" width="7.875" style="11" customWidth="1"/>
    <col min="9727" max="9727" width="7.75" style="11" customWidth="1"/>
    <col min="9728" max="9731" width="6.5" style="11" customWidth="1"/>
    <col min="9732" max="9732" width="6.875" style="11" customWidth="1"/>
    <col min="9733" max="9733" width="9" style="11"/>
    <col min="9734" max="9734" width="6.125" style="11" customWidth="1"/>
    <col min="9735" max="9735" width="7.5" style="11" customWidth="1"/>
    <col min="9736" max="9736" width="7.625" style="11" customWidth="1"/>
    <col min="9737" max="9737" width="7.75" style="11" customWidth="1"/>
    <col min="9738" max="9738" width="10.125" style="11" bestFit="1" customWidth="1"/>
    <col min="9739" max="9739" width="12" style="11" customWidth="1"/>
    <col min="9740" max="9740" width="10.25" style="11" bestFit="1" customWidth="1"/>
    <col min="9741" max="9741" width="8.75" style="11" bestFit="1" customWidth="1"/>
    <col min="9742" max="9742" width="7.75" style="11" customWidth="1"/>
    <col min="9743" max="9743" width="9.125" style="11" customWidth="1"/>
    <col min="9744" max="9744" width="9.875" style="11" customWidth="1"/>
    <col min="9745" max="9745" width="7.75" style="11" customWidth="1"/>
    <col min="9746" max="9746" width="9.375" style="11" customWidth="1"/>
    <col min="9747" max="9747" width="9" style="11"/>
    <col min="9748" max="9748" width="5.875" style="11" customWidth="1"/>
    <col min="9749" max="9749" width="7.125" style="11" customWidth="1"/>
    <col min="9750" max="9750" width="8.125" style="11" customWidth="1"/>
    <col min="9751" max="9751" width="10.25" style="11" customWidth="1"/>
    <col min="9752" max="9972" width="9" style="11"/>
    <col min="9973" max="9973" width="36.875" style="11" bestFit="1" customWidth="1"/>
    <col min="9974" max="9974" width="7.125" style="11" customWidth="1"/>
    <col min="9975" max="9975" width="6" style="11" customWidth="1"/>
    <col min="9976" max="9976" width="5.75" style="11" customWidth="1"/>
    <col min="9977" max="9977" width="10.5" style="11" customWidth="1"/>
    <col min="9978" max="9978" width="7.5" style="11" customWidth="1"/>
    <col min="9979" max="9979" width="6.375" style="11" customWidth="1"/>
    <col min="9980" max="9980" width="6.5" style="11" customWidth="1"/>
    <col min="9981" max="9981" width="6.375" style="11" customWidth="1"/>
    <col min="9982" max="9982" width="7.875" style="11" customWidth="1"/>
    <col min="9983" max="9983" width="7.75" style="11" customWidth="1"/>
    <col min="9984" max="9987" width="6.5" style="11" customWidth="1"/>
    <col min="9988" max="9988" width="6.875" style="11" customWidth="1"/>
    <col min="9989" max="9989" width="9" style="11"/>
    <col min="9990" max="9990" width="6.125" style="11" customWidth="1"/>
    <col min="9991" max="9991" width="7.5" style="11" customWidth="1"/>
    <col min="9992" max="9992" width="7.625" style="11" customWidth="1"/>
    <col min="9993" max="9993" width="7.75" style="11" customWidth="1"/>
    <col min="9994" max="9994" width="10.125" style="11" bestFit="1" customWidth="1"/>
    <col min="9995" max="9995" width="12" style="11" customWidth="1"/>
    <col min="9996" max="9996" width="10.25" style="11" bestFit="1" customWidth="1"/>
    <col min="9997" max="9997" width="8.75" style="11" bestFit="1" customWidth="1"/>
    <col min="9998" max="9998" width="7.75" style="11" customWidth="1"/>
    <col min="9999" max="9999" width="9.125" style="11" customWidth="1"/>
    <col min="10000" max="10000" width="9.875" style="11" customWidth="1"/>
    <col min="10001" max="10001" width="7.75" style="11" customWidth="1"/>
    <col min="10002" max="10002" width="9.375" style="11" customWidth="1"/>
    <col min="10003" max="10003" width="9" style="11"/>
    <col min="10004" max="10004" width="5.875" style="11" customWidth="1"/>
    <col min="10005" max="10005" width="7.125" style="11" customWidth="1"/>
    <col min="10006" max="10006" width="8.125" style="11" customWidth="1"/>
    <col min="10007" max="10007" width="10.25" style="11" customWidth="1"/>
    <col min="10008" max="10228" width="9" style="11"/>
    <col min="10229" max="10229" width="36.875" style="11" bestFit="1" customWidth="1"/>
    <col min="10230" max="10230" width="7.125" style="11" customWidth="1"/>
    <col min="10231" max="10231" width="6" style="11" customWidth="1"/>
    <col min="10232" max="10232" width="5.75" style="11" customWidth="1"/>
    <col min="10233" max="10233" width="10.5" style="11" customWidth="1"/>
    <col min="10234" max="10234" width="7.5" style="11" customWidth="1"/>
    <col min="10235" max="10235" width="6.375" style="11" customWidth="1"/>
    <col min="10236" max="10236" width="6.5" style="11" customWidth="1"/>
    <col min="10237" max="10237" width="6.375" style="11" customWidth="1"/>
    <col min="10238" max="10238" width="7.875" style="11" customWidth="1"/>
    <col min="10239" max="10239" width="7.75" style="11" customWidth="1"/>
    <col min="10240" max="10243" width="6.5" style="11" customWidth="1"/>
    <col min="10244" max="10244" width="6.875" style="11" customWidth="1"/>
    <col min="10245" max="10245" width="9" style="11"/>
    <col min="10246" max="10246" width="6.125" style="11" customWidth="1"/>
    <col min="10247" max="10247" width="7.5" style="11" customWidth="1"/>
    <col min="10248" max="10248" width="7.625" style="11" customWidth="1"/>
    <col min="10249" max="10249" width="7.75" style="11" customWidth="1"/>
    <col min="10250" max="10250" width="10.125" style="11" bestFit="1" customWidth="1"/>
    <col min="10251" max="10251" width="12" style="11" customWidth="1"/>
    <col min="10252" max="10252" width="10.25" style="11" bestFit="1" customWidth="1"/>
    <col min="10253" max="10253" width="8.75" style="11" bestFit="1" customWidth="1"/>
    <col min="10254" max="10254" width="7.75" style="11" customWidth="1"/>
    <col min="10255" max="10255" width="9.125" style="11" customWidth="1"/>
    <col min="10256" max="10256" width="9.875" style="11" customWidth="1"/>
    <col min="10257" max="10257" width="7.75" style="11" customWidth="1"/>
    <col min="10258" max="10258" width="9.375" style="11" customWidth="1"/>
    <col min="10259" max="10259" width="9" style="11"/>
    <col min="10260" max="10260" width="5.875" style="11" customWidth="1"/>
    <col min="10261" max="10261" width="7.125" style="11" customWidth="1"/>
    <col min="10262" max="10262" width="8.125" style="11" customWidth="1"/>
    <col min="10263" max="10263" width="10.25" style="11" customWidth="1"/>
    <col min="10264" max="10484" width="9" style="11"/>
    <col min="10485" max="10485" width="36.875" style="11" bestFit="1" customWidth="1"/>
    <col min="10486" max="10486" width="7.125" style="11" customWidth="1"/>
    <col min="10487" max="10487" width="6" style="11" customWidth="1"/>
    <col min="10488" max="10488" width="5.75" style="11" customWidth="1"/>
    <col min="10489" max="10489" width="10.5" style="11" customWidth="1"/>
    <col min="10490" max="10490" width="7.5" style="11" customWidth="1"/>
    <col min="10491" max="10491" width="6.375" style="11" customWidth="1"/>
    <col min="10492" max="10492" width="6.5" style="11" customWidth="1"/>
    <col min="10493" max="10493" width="6.375" style="11" customWidth="1"/>
    <col min="10494" max="10494" width="7.875" style="11" customWidth="1"/>
    <col min="10495" max="10495" width="7.75" style="11" customWidth="1"/>
    <col min="10496" max="10499" width="6.5" style="11" customWidth="1"/>
    <col min="10500" max="10500" width="6.875" style="11" customWidth="1"/>
    <col min="10501" max="10501" width="9" style="11"/>
    <col min="10502" max="10502" width="6.125" style="11" customWidth="1"/>
    <col min="10503" max="10503" width="7.5" style="11" customWidth="1"/>
    <col min="10504" max="10504" width="7.625" style="11" customWidth="1"/>
    <col min="10505" max="10505" width="7.75" style="11" customWidth="1"/>
    <col min="10506" max="10506" width="10.125" style="11" bestFit="1" customWidth="1"/>
    <col min="10507" max="10507" width="12" style="11" customWidth="1"/>
    <col min="10508" max="10508" width="10.25" style="11" bestFit="1" customWidth="1"/>
    <col min="10509" max="10509" width="8.75" style="11" bestFit="1" customWidth="1"/>
    <col min="10510" max="10510" width="7.75" style="11" customWidth="1"/>
    <col min="10511" max="10511" width="9.125" style="11" customWidth="1"/>
    <col min="10512" max="10512" width="9.875" style="11" customWidth="1"/>
    <col min="10513" max="10513" width="7.75" style="11" customWidth="1"/>
    <col min="10514" max="10514" width="9.375" style="11" customWidth="1"/>
    <col min="10515" max="10515" width="9" style="11"/>
    <col min="10516" max="10516" width="5.875" style="11" customWidth="1"/>
    <col min="10517" max="10517" width="7.125" style="11" customWidth="1"/>
    <col min="10518" max="10518" width="8.125" style="11" customWidth="1"/>
    <col min="10519" max="10519" width="10.25" style="11" customWidth="1"/>
    <col min="10520" max="10740" width="9" style="11"/>
    <col min="10741" max="10741" width="36.875" style="11" bestFit="1" customWidth="1"/>
    <col min="10742" max="10742" width="7.125" style="11" customWidth="1"/>
    <col min="10743" max="10743" width="6" style="11" customWidth="1"/>
    <col min="10744" max="10744" width="5.75" style="11" customWidth="1"/>
    <col min="10745" max="10745" width="10.5" style="11" customWidth="1"/>
    <col min="10746" max="10746" width="7.5" style="11" customWidth="1"/>
    <col min="10747" max="10747" width="6.375" style="11" customWidth="1"/>
    <col min="10748" max="10748" width="6.5" style="11" customWidth="1"/>
    <col min="10749" max="10749" width="6.375" style="11" customWidth="1"/>
    <col min="10750" max="10750" width="7.875" style="11" customWidth="1"/>
    <col min="10751" max="10751" width="7.75" style="11" customWidth="1"/>
    <col min="10752" max="10755" width="6.5" style="11" customWidth="1"/>
    <col min="10756" max="10756" width="6.875" style="11" customWidth="1"/>
    <col min="10757" max="10757" width="9" style="11"/>
    <col min="10758" max="10758" width="6.125" style="11" customWidth="1"/>
    <col min="10759" max="10759" width="7.5" style="11" customWidth="1"/>
    <col min="10760" max="10760" width="7.625" style="11" customWidth="1"/>
    <col min="10761" max="10761" width="7.75" style="11" customWidth="1"/>
    <col min="10762" max="10762" width="10.125" style="11" bestFit="1" customWidth="1"/>
    <col min="10763" max="10763" width="12" style="11" customWidth="1"/>
    <col min="10764" max="10764" width="10.25" style="11" bestFit="1" customWidth="1"/>
    <col min="10765" max="10765" width="8.75" style="11" bestFit="1" customWidth="1"/>
    <col min="10766" max="10766" width="7.75" style="11" customWidth="1"/>
    <col min="10767" max="10767" width="9.125" style="11" customWidth="1"/>
    <col min="10768" max="10768" width="9.875" style="11" customWidth="1"/>
    <col min="10769" max="10769" width="7.75" style="11" customWidth="1"/>
    <col min="10770" max="10770" width="9.375" style="11" customWidth="1"/>
    <col min="10771" max="10771" width="9" style="11"/>
    <col min="10772" max="10772" width="5.875" style="11" customWidth="1"/>
    <col min="10773" max="10773" width="7.125" style="11" customWidth="1"/>
    <col min="10774" max="10774" width="8.125" style="11" customWidth="1"/>
    <col min="10775" max="10775" width="10.25" style="11" customWidth="1"/>
    <col min="10776" max="10996" width="9" style="11"/>
    <col min="10997" max="10997" width="36.875" style="11" bestFit="1" customWidth="1"/>
    <col min="10998" max="10998" width="7.125" style="11" customWidth="1"/>
    <col min="10999" max="10999" width="6" style="11" customWidth="1"/>
    <col min="11000" max="11000" width="5.75" style="11" customWidth="1"/>
    <col min="11001" max="11001" width="10.5" style="11" customWidth="1"/>
    <col min="11002" max="11002" width="7.5" style="11" customWidth="1"/>
    <col min="11003" max="11003" width="6.375" style="11" customWidth="1"/>
    <col min="11004" max="11004" width="6.5" style="11" customWidth="1"/>
    <col min="11005" max="11005" width="6.375" style="11" customWidth="1"/>
    <col min="11006" max="11006" width="7.875" style="11" customWidth="1"/>
    <col min="11007" max="11007" width="7.75" style="11" customWidth="1"/>
    <col min="11008" max="11011" width="6.5" style="11" customWidth="1"/>
    <col min="11012" max="11012" width="6.875" style="11" customWidth="1"/>
    <col min="11013" max="11013" width="9" style="11"/>
    <col min="11014" max="11014" width="6.125" style="11" customWidth="1"/>
    <col min="11015" max="11015" width="7.5" style="11" customWidth="1"/>
    <col min="11016" max="11016" width="7.625" style="11" customWidth="1"/>
    <col min="11017" max="11017" width="7.75" style="11" customWidth="1"/>
    <col min="11018" max="11018" width="10.125" style="11" bestFit="1" customWidth="1"/>
    <col min="11019" max="11019" width="12" style="11" customWidth="1"/>
    <col min="11020" max="11020" width="10.25" style="11" bestFit="1" customWidth="1"/>
    <col min="11021" max="11021" width="8.75" style="11" bestFit="1" customWidth="1"/>
    <col min="11022" max="11022" width="7.75" style="11" customWidth="1"/>
    <col min="11023" max="11023" width="9.125" style="11" customWidth="1"/>
    <col min="11024" max="11024" width="9.875" style="11" customWidth="1"/>
    <col min="11025" max="11025" width="7.75" style="11" customWidth="1"/>
    <col min="11026" max="11026" width="9.375" style="11" customWidth="1"/>
    <col min="11027" max="11027" width="9" style="11"/>
    <col min="11028" max="11028" width="5.875" style="11" customWidth="1"/>
    <col min="11029" max="11029" width="7.125" style="11" customWidth="1"/>
    <col min="11030" max="11030" width="8.125" style="11" customWidth="1"/>
    <col min="11031" max="11031" width="10.25" style="11" customWidth="1"/>
    <col min="11032" max="11252" width="9" style="11"/>
    <col min="11253" max="11253" width="36.875" style="11" bestFit="1" customWidth="1"/>
    <col min="11254" max="11254" width="7.125" style="11" customWidth="1"/>
    <col min="11255" max="11255" width="6" style="11" customWidth="1"/>
    <col min="11256" max="11256" width="5.75" style="11" customWidth="1"/>
    <col min="11257" max="11257" width="10.5" style="11" customWidth="1"/>
    <col min="11258" max="11258" width="7.5" style="11" customWidth="1"/>
    <col min="11259" max="11259" width="6.375" style="11" customWidth="1"/>
    <col min="11260" max="11260" width="6.5" style="11" customWidth="1"/>
    <col min="11261" max="11261" width="6.375" style="11" customWidth="1"/>
    <col min="11262" max="11262" width="7.875" style="11" customWidth="1"/>
    <col min="11263" max="11263" width="7.75" style="11" customWidth="1"/>
    <col min="11264" max="11267" width="6.5" style="11" customWidth="1"/>
    <col min="11268" max="11268" width="6.875" style="11" customWidth="1"/>
    <col min="11269" max="11269" width="9" style="11"/>
    <col min="11270" max="11270" width="6.125" style="11" customWidth="1"/>
    <col min="11271" max="11271" width="7.5" style="11" customWidth="1"/>
    <col min="11272" max="11272" width="7.625" style="11" customWidth="1"/>
    <col min="11273" max="11273" width="7.75" style="11" customWidth="1"/>
    <col min="11274" max="11274" width="10.125" style="11" bestFit="1" customWidth="1"/>
    <col min="11275" max="11275" width="12" style="11" customWidth="1"/>
    <col min="11276" max="11276" width="10.25" style="11" bestFit="1" customWidth="1"/>
    <col min="11277" max="11277" width="8.75" style="11" bestFit="1" customWidth="1"/>
    <col min="11278" max="11278" width="7.75" style="11" customWidth="1"/>
    <col min="11279" max="11279" width="9.125" style="11" customWidth="1"/>
    <col min="11280" max="11280" width="9.875" style="11" customWidth="1"/>
    <col min="11281" max="11281" width="7.75" style="11" customWidth="1"/>
    <col min="11282" max="11282" width="9.375" style="11" customWidth="1"/>
    <col min="11283" max="11283" width="9" style="11"/>
    <col min="11284" max="11284" width="5.875" style="11" customWidth="1"/>
    <col min="11285" max="11285" width="7.125" style="11" customWidth="1"/>
    <col min="11286" max="11286" width="8.125" style="11" customWidth="1"/>
    <col min="11287" max="11287" width="10.25" style="11" customWidth="1"/>
    <col min="11288" max="11508" width="9" style="11"/>
    <col min="11509" max="11509" width="36.875" style="11" bestFit="1" customWidth="1"/>
    <col min="11510" max="11510" width="7.125" style="11" customWidth="1"/>
    <col min="11511" max="11511" width="6" style="11" customWidth="1"/>
    <col min="11512" max="11512" width="5.75" style="11" customWidth="1"/>
    <col min="11513" max="11513" width="10.5" style="11" customWidth="1"/>
    <col min="11514" max="11514" width="7.5" style="11" customWidth="1"/>
    <col min="11515" max="11515" width="6.375" style="11" customWidth="1"/>
    <col min="11516" max="11516" width="6.5" style="11" customWidth="1"/>
    <col min="11517" max="11517" width="6.375" style="11" customWidth="1"/>
    <col min="11518" max="11518" width="7.875" style="11" customWidth="1"/>
    <col min="11519" max="11519" width="7.75" style="11" customWidth="1"/>
    <col min="11520" max="11523" width="6.5" style="11" customWidth="1"/>
    <col min="11524" max="11524" width="6.875" style="11" customWidth="1"/>
    <col min="11525" max="11525" width="9" style="11"/>
    <col min="11526" max="11526" width="6.125" style="11" customWidth="1"/>
    <col min="11527" max="11527" width="7.5" style="11" customWidth="1"/>
    <col min="11528" max="11528" width="7.625" style="11" customWidth="1"/>
    <col min="11529" max="11529" width="7.75" style="11" customWidth="1"/>
    <col min="11530" max="11530" width="10.125" style="11" bestFit="1" customWidth="1"/>
    <col min="11531" max="11531" width="12" style="11" customWidth="1"/>
    <col min="11532" max="11532" width="10.25" style="11" bestFit="1" customWidth="1"/>
    <col min="11533" max="11533" width="8.75" style="11" bestFit="1" customWidth="1"/>
    <col min="11534" max="11534" width="7.75" style="11" customWidth="1"/>
    <col min="11535" max="11535" width="9.125" style="11" customWidth="1"/>
    <col min="11536" max="11536" width="9.875" style="11" customWidth="1"/>
    <col min="11537" max="11537" width="7.75" style="11" customWidth="1"/>
    <col min="11538" max="11538" width="9.375" style="11" customWidth="1"/>
    <col min="11539" max="11539" width="9" style="11"/>
    <col min="11540" max="11540" width="5.875" style="11" customWidth="1"/>
    <col min="11541" max="11541" width="7.125" style="11" customWidth="1"/>
    <col min="11542" max="11542" width="8.125" style="11" customWidth="1"/>
    <col min="11543" max="11543" width="10.25" style="11" customWidth="1"/>
    <col min="11544" max="11764" width="9" style="11"/>
    <col min="11765" max="11765" width="36.875" style="11" bestFit="1" customWidth="1"/>
    <col min="11766" max="11766" width="7.125" style="11" customWidth="1"/>
    <col min="11767" max="11767" width="6" style="11" customWidth="1"/>
    <col min="11768" max="11768" width="5.75" style="11" customWidth="1"/>
    <col min="11769" max="11769" width="10.5" style="11" customWidth="1"/>
    <col min="11770" max="11770" width="7.5" style="11" customWidth="1"/>
    <col min="11771" max="11771" width="6.375" style="11" customWidth="1"/>
    <col min="11772" max="11772" width="6.5" style="11" customWidth="1"/>
    <col min="11773" max="11773" width="6.375" style="11" customWidth="1"/>
    <col min="11774" max="11774" width="7.875" style="11" customWidth="1"/>
    <col min="11775" max="11775" width="7.75" style="11" customWidth="1"/>
    <col min="11776" max="11779" width="6.5" style="11" customWidth="1"/>
    <col min="11780" max="11780" width="6.875" style="11" customWidth="1"/>
    <col min="11781" max="11781" width="9" style="11"/>
    <col min="11782" max="11782" width="6.125" style="11" customWidth="1"/>
    <col min="11783" max="11783" width="7.5" style="11" customWidth="1"/>
    <col min="11784" max="11784" width="7.625" style="11" customWidth="1"/>
    <col min="11785" max="11785" width="7.75" style="11" customWidth="1"/>
    <col min="11786" max="11786" width="10.125" style="11" bestFit="1" customWidth="1"/>
    <col min="11787" max="11787" width="12" style="11" customWidth="1"/>
    <col min="11788" max="11788" width="10.25" style="11" bestFit="1" customWidth="1"/>
    <col min="11789" max="11789" width="8.75" style="11" bestFit="1" customWidth="1"/>
    <col min="11790" max="11790" width="7.75" style="11" customWidth="1"/>
    <col min="11791" max="11791" width="9.125" style="11" customWidth="1"/>
    <col min="11792" max="11792" width="9.875" style="11" customWidth="1"/>
    <col min="11793" max="11793" width="7.75" style="11" customWidth="1"/>
    <col min="11794" max="11794" width="9.375" style="11" customWidth="1"/>
    <col min="11795" max="11795" width="9" style="11"/>
    <col min="11796" max="11796" width="5.875" style="11" customWidth="1"/>
    <col min="11797" max="11797" width="7.125" style="11" customWidth="1"/>
    <col min="11798" max="11798" width="8.125" style="11" customWidth="1"/>
    <col min="11799" max="11799" width="10.25" style="11" customWidth="1"/>
    <col min="11800" max="12020" width="9" style="11"/>
    <col min="12021" max="12021" width="36.875" style="11" bestFit="1" customWidth="1"/>
    <col min="12022" max="12022" width="7.125" style="11" customWidth="1"/>
    <col min="12023" max="12023" width="6" style="11" customWidth="1"/>
    <col min="12024" max="12024" width="5.75" style="11" customWidth="1"/>
    <col min="12025" max="12025" width="10.5" style="11" customWidth="1"/>
    <col min="12026" max="12026" width="7.5" style="11" customWidth="1"/>
    <col min="12027" max="12027" width="6.375" style="11" customWidth="1"/>
    <col min="12028" max="12028" width="6.5" style="11" customWidth="1"/>
    <col min="12029" max="12029" width="6.375" style="11" customWidth="1"/>
    <col min="12030" max="12030" width="7.875" style="11" customWidth="1"/>
    <col min="12031" max="12031" width="7.75" style="11" customWidth="1"/>
    <col min="12032" max="12035" width="6.5" style="11" customWidth="1"/>
    <col min="12036" max="12036" width="6.875" style="11" customWidth="1"/>
    <col min="12037" max="12037" width="9" style="11"/>
    <col min="12038" max="12038" width="6.125" style="11" customWidth="1"/>
    <col min="12039" max="12039" width="7.5" style="11" customWidth="1"/>
    <col min="12040" max="12040" width="7.625" style="11" customWidth="1"/>
    <col min="12041" max="12041" width="7.75" style="11" customWidth="1"/>
    <col min="12042" max="12042" width="10.125" style="11" bestFit="1" customWidth="1"/>
    <col min="12043" max="12043" width="12" style="11" customWidth="1"/>
    <col min="12044" max="12044" width="10.25" style="11" bestFit="1" customWidth="1"/>
    <col min="12045" max="12045" width="8.75" style="11" bestFit="1" customWidth="1"/>
    <col min="12046" max="12046" width="7.75" style="11" customWidth="1"/>
    <col min="12047" max="12047" width="9.125" style="11" customWidth="1"/>
    <col min="12048" max="12048" width="9.875" style="11" customWidth="1"/>
    <col min="12049" max="12049" width="7.75" style="11" customWidth="1"/>
    <col min="12050" max="12050" width="9.375" style="11" customWidth="1"/>
    <col min="12051" max="12051" width="9" style="11"/>
    <col min="12052" max="12052" width="5.875" style="11" customWidth="1"/>
    <col min="12053" max="12053" width="7.125" style="11" customWidth="1"/>
    <col min="12054" max="12054" width="8.125" style="11" customWidth="1"/>
    <col min="12055" max="12055" width="10.25" style="11" customWidth="1"/>
    <col min="12056" max="12276" width="9" style="11"/>
    <col min="12277" max="12277" width="36.875" style="11" bestFit="1" customWidth="1"/>
    <col min="12278" max="12278" width="7.125" style="11" customWidth="1"/>
    <col min="12279" max="12279" width="6" style="11" customWidth="1"/>
    <col min="12280" max="12280" width="5.75" style="11" customWidth="1"/>
    <col min="12281" max="12281" width="10.5" style="11" customWidth="1"/>
    <col min="12282" max="12282" width="7.5" style="11" customWidth="1"/>
    <col min="12283" max="12283" width="6.375" style="11" customWidth="1"/>
    <col min="12284" max="12284" width="6.5" style="11" customWidth="1"/>
    <col min="12285" max="12285" width="6.375" style="11" customWidth="1"/>
    <col min="12286" max="12286" width="7.875" style="11" customWidth="1"/>
    <col min="12287" max="12287" width="7.75" style="11" customWidth="1"/>
    <col min="12288" max="12291" width="6.5" style="11" customWidth="1"/>
    <col min="12292" max="12292" width="6.875" style="11" customWidth="1"/>
    <col min="12293" max="12293" width="9" style="11"/>
    <col min="12294" max="12294" width="6.125" style="11" customWidth="1"/>
    <col min="12295" max="12295" width="7.5" style="11" customWidth="1"/>
    <col min="12296" max="12296" width="7.625" style="11" customWidth="1"/>
    <col min="12297" max="12297" width="7.75" style="11" customWidth="1"/>
    <col min="12298" max="12298" width="10.125" style="11" bestFit="1" customWidth="1"/>
    <col min="12299" max="12299" width="12" style="11" customWidth="1"/>
    <col min="12300" max="12300" width="10.25" style="11" bestFit="1" customWidth="1"/>
    <col min="12301" max="12301" width="8.75" style="11" bestFit="1" customWidth="1"/>
    <col min="12302" max="12302" width="7.75" style="11" customWidth="1"/>
    <col min="12303" max="12303" width="9.125" style="11" customWidth="1"/>
    <col min="12304" max="12304" width="9.875" style="11" customWidth="1"/>
    <col min="12305" max="12305" width="7.75" style="11" customWidth="1"/>
    <col min="12306" max="12306" width="9.375" style="11" customWidth="1"/>
    <col min="12307" max="12307" width="9" style="11"/>
    <col min="12308" max="12308" width="5.875" style="11" customWidth="1"/>
    <col min="12309" max="12309" width="7.125" style="11" customWidth="1"/>
    <col min="12310" max="12310" width="8.125" style="11" customWidth="1"/>
    <col min="12311" max="12311" width="10.25" style="11" customWidth="1"/>
    <col min="12312" max="12532" width="9" style="11"/>
    <col min="12533" max="12533" width="36.875" style="11" bestFit="1" customWidth="1"/>
    <col min="12534" max="12534" width="7.125" style="11" customWidth="1"/>
    <col min="12535" max="12535" width="6" style="11" customWidth="1"/>
    <col min="12536" max="12536" width="5.75" style="11" customWidth="1"/>
    <col min="12537" max="12537" width="10.5" style="11" customWidth="1"/>
    <col min="12538" max="12538" width="7.5" style="11" customWidth="1"/>
    <col min="12539" max="12539" width="6.375" style="11" customWidth="1"/>
    <col min="12540" max="12540" width="6.5" style="11" customWidth="1"/>
    <col min="12541" max="12541" width="6.375" style="11" customWidth="1"/>
    <col min="12542" max="12542" width="7.875" style="11" customWidth="1"/>
    <col min="12543" max="12543" width="7.75" style="11" customWidth="1"/>
    <col min="12544" max="12547" width="6.5" style="11" customWidth="1"/>
    <col min="12548" max="12548" width="6.875" style="11" customWidth="1"/>
    <col min="12549" max="12549" width="9" style="11"/>
    <col min="12550" max="12550" width="6.125" style="11" customWidth="1"/>
    <col min="12551" max="12551" width="7.5" style="11" customWidth="1"/>
    <col min="12552" max="12552" width="7.625" style="11" customWidth="1"/>
    <col min="12553" max="12553" width="7.75" style="11" customWidth="1"/>
    <col min="12554" max="12554" width="10.125" style="11" bestFit="1" customWidth="1"/>
    <col min="12555" max="12555" width="12" style="11" customWidth="1"/>
    <col min="12556" max="12556" width="10.25" style="11" bestFit="1" customWidth="1"/>
    <col min="12557" max="12557" width="8.75" style="11" bestFit="1" customWidth="1"/>
    <col min="12558" max="12558" width="7.75" style="11" customWidth="1"/>
    <col min="12559" max="12559" width="9.125" style="11" customWidth="1"/>
    <col min="12560" max="12560" width="9.875" style="11" customWidth="1"/>
    <col min="12561" max="12561" width="7.75" style="11" customWidth="1"/>
    <col min="12562" max="12562" width="9.375" style="11" customWidth="1"/>
    <col min="12563" max="12563" width="9" style="11"/>
    <col min="12564" max="12564" width="5.875" style="11" customWidth="1"/>
    <col min="12565" max="12565" width="7.125" style="11" customWidth="1"/>
    <col min="12566" max="12566" width="8.125" style="11" customWidth="1"/>
    <col min="12567" max="12567" width="10.25" style="11" customWidth="1"/>
    <col min="12568" max="12788" width="9" style="11"/>
    <col min="12789" max="12789" width="36.875" style="11" bestFit="1" customWidth="1"/>
    <col min="12790" max="12790" width="7.125" style="11" customWidth="1"/>
    <col min="12791" max="12791" width="6" style="11" customWidth="1"/>
    <col min="12792" max="12792" width="5.75" style="11" customWidth="1"/>
    <col min="12793" max="12793" width="10.5" style="11" customWidth="1"/>
    <col min="12794" max="12794" width="7.5" style="11" customWidth="1"/>
    <col min="12795" max="12795" width="6.375" style="11" customWidth="1"/>
    <col min="12796" max="12796" width="6.5" style="11" customWidth="1"/>
    <col min="12797" max="12797" width="6.375" style="11" customWidth="1"/>
    <col min="12798" max="12798" width="7.875" style="11" customWidth="1"/>
    <col min="12799" max="12799" width="7.75" style="11" customWidth="1"/>
    <col min="12800" max="12803" width="6.5" style="11" customWidth="1"/>
    <col min="12804" max="12804" width="6.875" style="11" customWidth="1"/>
    <col min="12805" max="12805" width="9" style="11"/>
    <col min="12806" max="12806" width="6.125" style="11" customWidth="1"/>
    <col min="12807" max="12807" width="7.5" style="11" customWidth="1"/>
    <col min="12808" max="12808" width="7.625" style="11" customWidth="1"/>
    <col min="12809" max="12809" width="7.75" style="11" customWidth="1"/>
    <col min="12810" max="12810" width="10.125" style="11" bestFit="1" customWidth="1"/>
    <col min="12811" max="12811" width="12" style="11" customWidth="1"/>
    <col min="12812" max="12812" width="10.25" style="11" bestFit="1" customWidth="1"/>
    <col min="12813" max="12813" width="8.75" style="11" bestFit="1" customWidth="1"/>
    <col min="12814" max="12814" width="7.75" style="11" customWidth="1"/>
    <col min="12815" max="12815" width="9.125" style="11" customWidth="1"/>
    <col min="12816" max="12816" width="9.875" style="11" customWidth="1"/>
    <col min="12817" max="12817" width="7.75" style="11" customWidth="1"/>
    <col min="12818" max="12818" width="9.375" style="11" customWidth="1"/>
    <col min="12819" max="12819" width="9" style="11"/>
    <col min="12820" max="12820" width="5.875" style="11" customWidth="1"/>
    <col min="12821" max="12821" width="7.125" style="11" customWidth="1"/>
    <col min="12822" max="12822" width="8.125" style="11" customWidth="1"/>
    <col min="12823" max="12823" width="10.25" style="11" customWidth="1"/>
    <col min="12824" max="13044" width="9" style="11"/>
    <col min="13045" max="13045" width="36.875" style="11" bestFit="1" customWidth="1"/>
    <col min="13046" max="13046" width="7.125" style="11" customWidth="1"/>
    <col min="13047" max="13047" width="6" style="11" customWidth="1"/>
    <col min="13048" max="13048" width="5.75" style="11" customWidth="1"/>
    <col min="13049" max="13049" width="10.5" style="11" customWidth="1"/>
    <col min="13050" max="13050" width="7.5" style="11" customWidth="1"/>
    <col min="13051" max="13051" width="6.375" style="11" customWidth="1"/>
    <col min="13052" max="13052" width="6.5" style="11" customWidth="1"/>
    <col min="13053" max="13053" width="6.375" style="11" customWidth="1"/>
    <col min="13054" max="13054" width="7.875" style="11" customWidth="1"/>
    <col min="13055" max="13055" width="7.75" style="11" customWidth="1"/>
    <col min="13056" max="13059" width="6.5" style="11" customWidth="1"/>
    <col min="13060" max="13060" width="6.875" style="11" customWidth="1"/>
    <col min="13061" max="13061" width="9" style="11"/>
    <col min="13062" max="13062" width="6.125" style="11" customWidth="1"/>
    <col min="13063" max="13063" width="7.5" style="11" customWidth="1"/>
    <col min="13064" max="13064" width="7.625" style="11" customWidth="1"/>
    <col min="13065" max="13065" width="7.75" style="11" customWidth="1"/>
    <col min="13066" max="13066" width="10.125" style="11" bestFit="1" customWidth="1"/>
    <col min="13067" max="13067" width="12" style="11" customWidth="1"/>
    <col min="13068" max="13068" width="10.25" style="11" bestFit="1" customWidth="1"/>
    <col min="13069" max="13069" width="8.75" style="11" bestFit="1" customWidth="1"/>
    <col min="13070" max="13070" width="7.75" style="11" customWidth="1"/>
    <col min="13071" max="13071" width="9.125" style="11" customWidth="1"/>
    <col min="13072" max="13072" width="9.875" style="11" customWidth="1"/>
    <col min="13073" max="13073" width="7.75" style="11" customWidth="1"/>
    <col min="13074" max="13074" width="9.375" style="11" customWidth="1"/>
    <col min="13075" max="13075" width="9" style="11"/>
    <col min="13076" max="13076" width="5.875" style="11" customWidth="1"/>
    <col min="13077" max="13077" width="7.125" style="11" customWidth="1"/>
    <col min="13078" max="13078" width="8.125" style="11" customWidth="1"/>
    <col min="13079" max="13079" width="10.25" style="11" customWidth="1"/>
    <col min="13080" max="13300" width="9" style="11"/>
    <col min="13301" max="13301" width="36.875" style="11" bestFit="1" customWidth="1"/>
    <col min="13302" max="13302" width="7.125" style="11" customWidth="1"/>
    <col min="13303" max="13303" width="6" style="11" customWidth="1"/>
    <col min="13304" max="13304" width="5.75" style="11" customWidth="1"/>
    <col min="13305" max="13305" width="10.5" style="11" customWidth="1"/>
    <col min="13306" max="13306" width="7.5" style="11" customWidth="1"/>
    <col min="13307" max="13307" width="6.375" style="11" customWidth="1"/>
    <col min="13308" max="13308" width="6.5" style="11" customWidth="1"/>
    <col min="13309" max="13309" width="6.375" style="11" customWidth="1"/>
    <col min="13310" max="13310" width="7.875" style="11" customWidth="1"/>
    <col min="13311" max="13311" width="7.75" style="11" customWidth="1"/>
    <col min="13312" max="13315" width="6.5" style="11" customWidth="1"/>
    <col min="13316" max="13316" width="6.875" style="11" customWidth="1"/>
    <col min="13317" max="13317" width="9" style="11"/>
    <col min="13318" max="13318" width="6.125" style="11" customWidth="1"/>
    <col min="13319" max="13319" width="7.5" style="11" customWidth="1"/>
    <col min="13320" max="13320" width="7.625" style="11" customWidth="1"/>
    <col min="13321" max="13321" width="7.75" style="11" customWidth="1"/>
    <col min="13322" max="13322" width="10.125" style="11" bestFit="1" customWidth="1"/>
    <col min="13323" max="13323" width="12" style="11" customWidth="1"/>
    <col min="13324" max="13324" width="10.25" style="11" bestFit="1" customWidth="1"/>
    <col min="13325" max="13325" width="8.75" style="11" bestFit="1" customWidth="1"/>
    <col min="13326" max="13326" width="7.75" style="11" customWidth="1"/>
    <col min="13327" max="13327" width="9.125" style="11" customWidth="1"/>
    <col min="13328" max="13328" width="9.875" style="11" customWidth="1"/>
    <col min="13329" max="13329" width="7.75" style="11" customWidth="1"/>
    <col min="13330" max="13330" width="9.375" style="11" customWidth="1"/>
    <col min="13331" max="13331" width="9" style="11"/>
    <col min="13332" max="13332" width="5.875" style="11" customWidth="1"/>
    <col min="13333" max="13333" width="7.125" style="11" customWidth="1"/>
    <col min="13334" max="13334" width="8.125" style="11" customWidth="1"/>
    <col min="13335" max="13335" width="10.25" style="11" customWidth="1"/>
    <col min="13336" max="13556" width="9" style="11"/>
    <col min="13557" max="13557" width="36.875" style="11" bestFit="1" customWidth="1"/>
    <col min="13558" max="13558" width="7.125" style="11" customWidth="1"/>
    <col min="13559" max="13559" width="6" style="11" customWidth="1"/>
    <col min="13560" max="13560" width="5.75" style="11" customWidth="1"/>
    <col min="13561" max="13561" width="10.5" style="11" customWidth="1"/>
    <col min="13562" max="13562" width="7.5" style="11" customWidth="1"/>
    <col min="13563" max="13563" width="6.375" style="11" customWidth="1"/>
    <col min="13564" max="13564" width="6.5" style="11" customWidth="1"/>
    <col min="13565" max="13565" width="6.375" style="11" customWidth="1"/>
    <col min="13566" max="13566" width="7.875" style="11" customWidth="1"/>
    <col min="13567" max="13567" width="7.75" style="11" customWidth="1"/>
    <col min="13568" max="13571" width="6.5" style="11" customWidth="1"/>
    <col min="13572" max="13572" width="6.875" style="11" customWidth="1"/>
    <col min="13573" max="13573" width="9" style="11"/>
    <col min="13574" max="13574" width="6.125" style="11" customWidth="1"/>
    <col min="13575" max="13575" width="7.5" style="11" customWidth="1"/>
    <col min="13576" max="13576" width="7.625" style="11" customWidth="1"/>
    <col min="13577" max="13577" width="7.75" style="11" customWidth="1"/>
    <col min="13578" max="13578" width="10.125" style="11" bestFit="1" customWidth="1"/>
    <col min="13579" max="13579" width="12" style="11" customWidth="1"/>
    <col min="13580" max="13580" width="10.25" style="11" bestFit="1" customWidth="1"/>
    <col min="13581" max="13581" width="8.75" style="11" bestFit="1" customWidth="1"/>
    <col min="13582" max="13582" width="7.75" style="11" customWidth="1"/>
    <col min="13583" max="13583" width="9.125" style="11" customWidth="1"/>
    <col min="13584" max="13584" width="9.875" style="11" customWidth="1"/>
    <col min="13585" max="13585" width="7.75" style="11" customWidth="1"/>
    <col min="13586" max="13586" width="9.375" style="11" customWidth="1"/>
    <col min="13587" max="13587" width="9" style="11"/>
    <col min="13588" max="13588" width="5.875" style="11" customWidth="1"/>
    <col min="13589" max="13589" width="7.125" style="11" customWidth="1"/>
    <col min="13590" max="13590" width="8.125" style="11" customWidth="1"/>
    <col min="13591" max="13591" width="10.25" style="11" customWidth="1"/>
    <col min="13592" max="13812" width="9" style="11"/>
    <col min="13813" max="13813" width="36.875" style="11" bestFit="1" customWidth="1"/>
    <col min="13814" max="13814" width="7.125" style="11" customWidth="1"/>
    <col min="13815" max="13815" width="6" style="11" customWidth="1"/>
    <col min="13816" max="13816" width="5.75" style="11" customWidth="1"/>
    <col min="13817" max="13817" width="10.5" style="11" customWidth="1"/>
    <col min="13818" max="13818" width="7.5" style="11" customWidth="1"/>
    <col min="13819" max="13819" width="6.375" style="11" customWidth="1"/>
    <col min="13820" max="13820" width="6.5" style="11" customWidth="1"/>
    <col min="13821" max="13821" width="6.375" style="11" customWidth="1"/>
    <col min="13822" max="13822" width="7.875" style="11" customWidth="1"/>
    <col min="13823" max="13823" width="7.75" style="11" customWidth="1"/>
    <col min="13824" max="13827" width="6.5" style="11" customWidth="1"/>
    <col min="13828" max="13828" width="6.875" style="11" customWidth="1"/>
    <col min="13829" max="13829" width="9" style="11"/>
    <col min="13830" max="13830" width="6.125" style="11" customWidth="1"/>
    <col min="13831" max="13831" width="7.5" style="11" customWidth="1"/>
    <col min="13832" max="13832" width="7.625" style="11" customWidth="1"/>
    <col min="13833" max="13833" width="7.75" style="11" customWidth="1"/>
    <col min="13834" max="13834" width="10.125" style="11" bestFit="1" customWidth="1"/>
    <col min="13835" max="13835" width="12" style="11" customWidth="1"/>
    <col min="13836" max="13836" width="10.25" style="11" bestFit="1" customWidth="1"/>
    <col min="13837" max="13837" width="8.75" style="11" bestFit="1" customWidth="1"/>
    <col min="13838" max="13838" width="7.75" style="11" customWidth="1"/>
    <col min="13839" max="13839" width="9.125" style="11" customWidth="1"/>
    <col min="13840" max="13840" width="9.875" style="11" customWidth="1"/>
    <col min="13841" max="13841" width="7.75" style="11" customWidth="1"/>
    <col min="13842" max="13842" width="9.375" style="11" customWidth="1"/>
    <col min="13843" max="13843" width="9" style="11"/>
    <col min="13844" max="13844" width="5.875" style="11" customWidth="1"/>
    <col min="13845" max="13845" width="7.125" style="11" customWidth="1"/>
    <col min="13846" max="13846" width="8.125" style="11" customWidth="1"/>
    <col min="13847" max="13847" width="10.25" style="11" customWidth="1"/>
    <col min="13848" max="14068" width="9" style="11"/>
    <col min="14069" max="14069" width="36.875" style="11" bestFit="1" customWidth="1"/>
    <col min="14070" max="14070" width="7.125" style="11" customWidth="1"/>
    <col min="14071" max="14071" width="6" style="11" customWidth="1"/>
    <col min="14072" max="14072" width="5.75" style="11" customWidth="1"/>
    <col min="14073" max="14073" width="10.5" style="11" customWidth="1"/>
    <col min="14074" max="14074" width="7.5" style="11" customWidth="1"/>
    <col min="14075" max="14075" width="6.375" style="11" customWidth="1"/>
    <col min="14076" max="14076" width="6.5" style="11" customWidth="1"/>
    <col min="14077" max="14077" width="6.375" style="11" customWidth="1"/>
    <col min="14078" max="14078" width="7.875" style="11" customWidth="1"/>
    <col min="14079" max="14079" width="7.75" style="11" customWidth="1"/>
    <col min="14080" max="14083" width="6.5" style="11" customWidth="1"/>
    <col min="14084" max="14084" width="6.875" style="11" customWidth="1"/>
    <col min="14085" max="14085" width="9" style="11"/>
    <col min="14086" max="14086" width="6.125" style="11" customWidth="1"/>
    <col min="14087" max="14087" width="7.5" style="11" customWidth="1"/>
    <col min="14088" max="14088" width="7.625" style="11" customWidth="1"/>
    <col min="14089" max="14089" width="7.75" style="11" customWidth="1"/>
    <col min="14090" max="14090" width="10.125" style="11" bestFit="1" customWidth="1"/>
    <col min="14091" max="14091" width="12" style="11" customWidth="1"/>
    <col min="14092" max="14092" width="10.25" style="11" bestFit="1" customWidth="1"/>
    <col min="14093" max="14093" width="8.75" style="11" bestFit="1" customWidth="1"/>
    <col min="14094" max="14094" width="7.75" style="11" customWidth="1"/>
    <col min="14095" max="14095" width="9.125" style="11" customWidth="1"/>
    <col min="14096" max="14096" width="9.875" style="11" customWidth="1"/>
    <col min="14097" max="14097" width="7.75" style="11" customWidth="1"/>
    <col min="14098" max="14098" width="9.375" style="11" customWidth="1"/>
    <col min="14099" max="14099" width="9" style="11"/>
    <col min="14100" max="14100" width="5.875" style="11" customWidth="1"/>
    <col min="14101" max="14101" width="7.125" style="11" customWidth="1"/>
    <col min="14102" max="14102" width="8.125" style="11" customWidth="1"/>
    <col min="14103" max="14103" width="10.25" style="11" customWidth="1"/>
    <col min="14104" max="14324" width="9" style="11"/>
    <col min="14325" max="14325" width="36.875" style="11" bestFit="1" customWidth="1"/>
    <col min="14326" max="14326" width="7.125" style="11" customWidth="1"/>
    <col min="14327" max="14327" width="6" style="11" customWidth="1"/>
    <col min="14328" max="14328" width="5.75" style="11" customWidth="1"/>
    <col min="14329" max="14329" width="10.5" style="11" customWidth="1"/>
    <col min="14330" max="14330" width="7.5" style="11" customWidth="1"/>
    <col min="14331" max="14331" width="6.375" style="11" customWidth="1"/>
    <col min="14332" max="14332" width="6.5" style="11" customWidth="1"/>
    <col min="14333" max="14333" width="6.375" style="11" customWidth="1"/>
    <col min="14334" max="14334" width="7.875" style="11" customWidth="1"/>
    <col min="14335" max="14335" width="7.75" style="11" customWidth="1"/>
    <col min="14336" max="14339" width="6.5" style="11" customWidth="1"/>
    <col min="14340" max="14340" width="6.875" style="11" customWidth="1"/>
    <col min="14341" max="14341" width="9" style="11"/>
    <col min="14342" max="14342" width="6.125" style="11" customWidth="1"/>
    <col min="14343" max="14343" width="7.5" style="11" customWidth="1"/>
    <col min="14344" max="14344" width="7.625" style="11" customWidth="1"/>
    <col min="14345" max="14345" width="7.75" style="11" customWidth="1"/>
    <col min="14346" max="14346" width="10.125" style="11" bestFit="1" customWidth="1"/>
    <col min="14347" max="14347" width="12" style="11" customWidth="1"/>
    <col min="14348" max="14348" width="10.25" style="11" bestFit="1" customWidth="1"/>
    <col min="14349" max="14349" width="8.75" style="11" bestFit="1" customWidth="1"/>
    <col min="14350" max="14350" width="7.75" style="11" customWidth="1"/>
    <col min="14351" max="14351" width="9.125" style="11" customWidth="1"/>
    <col min="14352" max="14352" width="9.875" style="11" customWidth="1"/>
    <col min="14353" max="14353" width="7.75" style="11" customWidth="1"/>
    <col min="14354" max="14354" width="9.375" style="11" customWidth="1"/>
    <col min="14355" max="14355" width="9" style="11"/>
    <col min="14356" max="14356" width="5.875" style="11" customWidth="1"/>
    <col min="14357" max="14357" width="7.125" style="11" customWidth="1"/>
    <col min="14358" max="14358" width="8.125" style="11" customWidth="1"/>
    <col min="14359" max="14359" width="10.25" style="11" customWidth="1"/>
    <col min="14360" max="14580" width="9" style="11"/>
    <col min="14581" max="14581" width="36.875" style="11" bestFit="1" customWidth="1"/>
    <col min="14582" max="14582" width="7.125" style="11" customWidth="1"/>
    <col min="14583" max="14583" width="6" style="11" customWidth="1"/>
    <col min="14584" max="14584" width="5.75" style="11" customWidth="1"/>
    <col min="14585" max="14585" width="10.5" style="11" customWidth="1"/>
    <col min="14586" max="14586" width="7.5" style="11" customWidth="1"/>
    <col min="14587" max="14587" width="6.375" style="11" customWidth="1"/>
    <col min="14588" max="14588" width="6.5" style="11" customWidth="1"/>
    <col min="14589" max="14589" width="6.375" style="11" customWidth="1"/>
    <col min="14590" max="14590" width="7.875" style="11" customWidth="1"/>
    <col min="14591" max="14591" width="7.75" style="11" customWidth="1"/>
    <col min="14592" max="14595" width="6.5" style="11" customWidth="1"/>
    <col min="14596" max="14596" width="6.875" style="11" customWidth="1"/>
    <col min="14597" max="14597" width="9" style="11"/>
    <col min="14598" max="14598" width="6.125" style="11" customWidth="1"/>
    <col min="14599" max="14599" width="7.5" style="11" customWidth="1"/>
    <col min="14600" max="14600" width="7.625" style="11" customWidth="1"/>
    <col min="14601" max="14601" width="7.75" style="11" customWidth="1"/>
    <col min="14602" max="14602" width="10.125" style="11" bestFit="1" customWidth="1"/>
    <col min="14603" max="14603" width="12" style="11" customWidth="1"/>
    <col min="14604" max="14604" width="10.25" style="11" bestFit="1" customWidth="1"/>
    <col min="14605" max="14605" width="8.75" style="11" bestFit="1" customWidth="1"/>
    <col min="14606" max="14606" width="7.75" style="11" customWidth="1"/>
    <col min="14607" max="14607" width="9.125" style="11" customWidth="1"/>
    <col min="14608" max="14608" width="9.875" style="11" customWidth="1"/>
    <col min="14609" max="14609" width="7.75" style="11" customWidth="1"/>
    <col min="14610" max="14610" width="9.375" style="11" customWidth="1"/>
    <col min="14611" max="14611" width="9" style="11"/>
    <col min="14612" max="14612" width="5.875" style="11" customWidth="1"/>
    <col min="14613" max="14613" width="7.125" style="11" customWidth="1"/>
    <col min="14614" max="14614" width="8.125" style="11" customWidth="1"/>
    <col min="14615" max="14615" width="10.25" style="11" customWidth="1"/>
    <col min="14616" max="14836" width="9" style="11"/>
    <col min="14837" max="14837" width="36.875" style="11" bestFit="1" customWidth="1"/>
    <col min="14838" max="14838" width="7.125" style="11" customWidth="1"/>
    <col min="14839" max="14839" width="6" style="11" customWidth="1"/>
    <col min="14840" max="14840" width="5.75" style="11" customWidth="1"/>
    <col min="14841" max="14841" width="10.5" style="11" customWidth="1"/>
    <col min="14842" max="14842" width="7.5" style="11" customWidth="1"/>
    <col min="14843" max="14843" width="6.375" style="11" customWidth="1"/>
    <col min="14844" max="14844" width="6.5" style="11" customWidth="1"/>
    <col min="14845" max="14845" width="6.375" style="11" customWidth="1"/>
    <col min="14846" max="14846" width="7.875" style="11" customWidth="1"/>
    <col min="14847" max="14847" width="7.75" style="11" customWidth="1"/>
    <col min="14848" max="14851" width="6.5" style="11" customWidth="1"/>
    <col min="14852" max="14852" width="6.875" style="11" customWidth="1"/>
    <col min="14853" max="14853" width="9" style="11"/>
    <col min="14854" max="14854" width="6.125" style="11" customWidth="1"/>
    <col min="14855" max="14855" width="7.5" style="11" customWidth="1"/>
    <col min="14856" max="14856" width="7.625" style="11" customWidth="1"/>
    <col min="14857" max="14857" width="7.75" style="11" customWidth="1"/>
    <col min="14858" max="14858" width="10.125" style="11" bestFit="1" customWidth="1"/>
    <col min="14859" max="14859" width="12" style="11" customWidth="1"/>
    <col min="14860" max="14860" width="10.25" style="11" bestFit="1" customWidth="1"/>
    <col min="14861" max="14861" width="8.75" style="11" bestFit="1" customWidth="1"/>
    <col min="14862" max="14862" width="7.75" style="11" customWidth="1"/>
    <col min="14863" max="14863" width="9.125" style="11" customWidth="1"/>
    <col min="14864" max="14864" width="9.875" style="11" customWidth="1"/>
    <col min="14865" max="14865" width="7.75" style="11" customWidth="1"/>
    <col min="14866" max="14866" width="9.375" style="11" customWidth="1"/>
    <col min="14867" max="14867" width="9" style="11"/>
    <col min="14868" max="14868" width="5.875" style="11" customWidth="1"/>
    <col min="14869" max="14869" width="7.125" style="11" customWidth="1"/>
    <col min="14870" max="14870" width="8.125" style="11" customWidth="1"/>
    <col min="14871" max="14871" width="10.25" style="11" customWidth="1"/>
    <col min="14872" max="15092" width="9" style="11"/>
    <col min="15093" max="15093" width="36.875" style="11" bestFit="1" customWidth="1"/>
    <col min="15094" max="15094" width="7.125" style="11" customWidth="1"/>
    <col min="15095" max="15095" width="6" style="11" customWidth="1"/>
    <col min="15096" max="15096" width="5.75" style="11" customWidth="1"/>
    <col min="15097" max="15097" width="10.5" style="11" customWidth="1"/>
    <col min="15098" max="15098" width="7.5" style="11" customWidth="1"/>
    <col min="15099" max="15099" width="6.375" style="11" customWidth="1"/>
    <col min="15100" max="15100" width="6.5" style="11" customWidth="1"/>
    <col min="15101" max="15101" width="6.375" style="11" customWidth="1"/>
    <col min="15102" max="15102" width="7.875" style="11" customWidth="1"/>
    <col min="15103" max="15103" width="7.75" style="11" customWidth="1"/>
    <col min="15104" max="15107" width="6.5" style="11" customWidth="1"/>
    <col min="15108" max="15108" width="6.875" style="11" customWidth="1"/>
    <col min="15109" max="15109" width="9" style="11"/>
    <col min="15110" max="15110" width="6.125" style="11" customWidth="1"/>
    <col min="15111" max="15111" width="7.5" style="11" customWidth="1"/>
    <col min="15112" max="15112" width="7.625" style="11" customWidth="1"/>
    <col min="15113" max="15113" width="7.75" style="11" customWidth="1"/>
    <col min="15114" max="15114" width="10.125" style="11" bestFit="1" customWidth="1"/>
    <col min="15115" max="15115" width="12" style="11" customWidth="1"/>
    <col min="15116" max="15116" width="10.25" style="11" bestFit="1" customWidth="1"/>
    <col min="15117" max="15117" width="8.75" style="11" bestFit="1" customWidth="1"/>
    <col min="15118" max="15118" width="7.75" style="11" customWidth="1"/>
    <col min="15119" max="15119" width="9.125" style="11" customWidth="1"/>
    <col min="15120" max="15120" width="9.875" style="11" customWidth="1"/>
    <col min="15121" max="15121" width="7.75" style="11" customWidth="1"/>
    <col min="15122" max="15122" width="9.375" style="11" customWidth="1"/>
    <col min="15123" max="15123" width="9" style="11"/>
    <col min="15124" max="15124" width="5.875" style="11" customWidth="1"/>
    <col min="15125" max="15125" width="7.125" style="11" customWidth="1"/>
    <col min="15126" max="15126" width="8.125" style="11" customWidth="1"/>
    <col min="15127" max="15127" width="10.25" style="11" customWidth="1"/>
    <col min="15128" max="15348" width="9" style="11"/>
    <col min="15349" max="15349" width="36.875" style="11" bestFit="1" customWidth="1"/>
    <col min="15350" max="15350" width="7.125" style="11" customWidth="1"/>
    <col min="15351" max="15351" width="6" style="11" customWidth="1"/>
    <col min="15352" max="15352" width="5.75" style="11" customWidth="1"/>
    <col min="15353" max="15353" width="10.5" style="11" customWidth="1"/>
    <col min="15354" max="15354" width="7.5" style="11" customWidth="1"/>
    <col min="15355" max="15355" width="6.375" style="11" customWidth="1"/>
    <col min="15356" max="15356" width="6.5" style="11" customWidth="1"/>
    <col min="15357" max="15357" width="6.375" style="11" customWidth="1"/>
    <col min="15358" max="15358" width="7.875" style="11" customWidth="1"/>
    <col min="15359" max="15359" width="7.75" style="11" customWidth="1"/>
    <col min="15360" max="15363" width="6.5" style="11" customWidth="1"/>
    <col min="15364" max="15364" width="6.875" style="11" customWidth="1"/>
    <col min="15365" max="15365" width="9" style="11"/>
    <col min="15366" max="15366" width="6.125" style="11" customWidth="1"/>
    <col min="15367" max="15367" width="7.5" style="11" customWidth="1"/>
    <col min="15368" max="15368" width="7.625" style="11" customWidth="1"/>
    <col min="15369" max="15369" width="7.75" style="11" customWidth="1"/>
    <col min="15370" max="15370" width="10.125" style="11" bestFit="1" customWidth="1"/>
    <col min="15371" max="15371" width="12" style="11" customWidth="1"/>
    <col min="15372" max="15372" width="10.25" style="11" bestFit="1" customWidth="1"/>
    <col min="15373" max="15373" width="8.75" style="11" bestFit="1" customWidth="1"/>
    <col min="15374" max="15374" width="7.75" style="11" customWidth="1"/>
    <col min="15375" max="15375" width="9.125" style="11" customWidth="1"/>
    <col min="15376" max="15376" width="9.875" style="11" customWidth="1"/>
    <col min="15377" max="15377" width="7.75" style="11" customWidth="1"/>
    <col min="15378" max="15378" width="9.375" style="11" customWidth="1"/>
    <col min="15379" max="15379" width="9" style="11"/>
    <col min="15380" max="15380" width="5.875" style="11" customWidth="1"/>
    <col min="15381" max="15381" width="7.125" style="11" customWidth="1"/>
    <col min="15382" max="15382" width="8.125" style="11" customWidth="1"/>
    <col min="15383" max="15383" width="10.25" style="11" customWidth="1"/>
    <col min="15384" max="15604" width="9" style="11"/>
    <col min="15605" max="15605" width="36.875" style="11" bestFit="1" customWidth="1"/>
    <col min="15606" max="15606" width="7.125" style="11" customWidth="1"/>
    <col min="15607" max="15607" width="6" style="11" customWidth="1"/>
    <col min="15608" max="15608" width="5.75" style="11" customWidth="1"/>
    <col min="15609" max="15609" width="10.5" style="11" customWidth="1"/>
    <col min="15610" max="15610" width="7.5" style="11" customWidth="1"/>
    <col min="15611" max="15611" width="6.375" style="11" customWidth="1"/>
    <col min="15612" max="15612" width="6.5" style="11" customWidth="1"/>
    <col min="15613" max="15613" width="6.375" style="11" customWidth="1"/>
    <col min="15614" max="15614" width="7.875" style="11" customWidth="1"/>
    <col min="15615" max="15615" width="7.75" style="11" customWidth="1"/>
    <col min="15616" max="15619" width="6.5" style="11" customWidth="1"/>
    <col min="15620" max="15620" width="6.875" style="11" customWidth="1"/>
    <col min="15621" max="15621" width="9" style="11"/>
    <col min="15622" max="15622" width="6.125" style="11" customWidth="1"/>
    <col min="15623" max="15623" width="7.5" style="11" customWidth="1"/>
    <col min="15624" max="15624" width="7.625" style="11" customWidth="1"/>
    <col min="15625" max="15625" width="7.75" style="11" customWidth="1"/>
    <col min="15626" max="15626" width="10.125" style="11" bestFit="1" customWidth="1"/>
    <col min="15627" max="15627" width="12" style="11" customWidth="1"/>
    <col min="15628" max="15628" width="10.25" style="11" bestFit="1" customWidth="1"/>
    <col min="15629" max="15629" width="8.75" style="11" bestFit="1" customWidth="1"/>
    <col min="15630" max="15630" width="7.75" style="11" customWidth="1"/>
    <col min="15631" max="15631" width="9.125" style="11" customWidth="1"/>
    <col min="15632" max="15632" width="9.875" style="11" customWidth="1"/>
    <col min="15633" max="15633" width="7.75" style="11" customWidth="1"/>
    <col min="15634" max="15634" width="9.375" style="11" customWidth="1"/>
    <col min="15635" max="15635" width="9" style="11"/>
    <col min="15636" max="15636" width="5.875" style="11" customWidth="1"/>
    <col min="15637" max="15637" width="7.125" style="11" customWidth="1"/>
    <col min="15638" max="15638" width="8.125" style="11" customWidth="1"/>
    <col min="15639" max="15639" width="10.25" style="11" customWidth="1"/>
    <col min="15640" max="15860" width="9" style="11"/>
    <col min="15861" max="15861" width="36.875" style="11" bestFit="1" customWidth="1"/>
    <col min="15862" max="15862" width="7.125" style="11" customWidth="1"/>
    <col min="15863" max="15863" width="6" style="11" customWidth="1"/>
    <col min="15864" max="15864" width="5.75" style="11" customWidth="1"/>
    <col min="15865" max="15865" width="10.5" style="11" customWidth="1"/>
    <col min="15866" max="15866" width="7.5" style="11" customWidth="1"/>
    <col min="15867" max="15867" width="6.375" style="11" customWidth="1"/>
    <col min="15868" max="15868" width="6.5" style="11" customWidth="1"/>
    <col min="15869" max="15869" width="6.375" style="11" customWidth="1"/>
    <col min="15870" max="15870" width="7.875" style="11" customWidth="1"/>
    <col min="15871" max="15871" width="7.75" style="11" customWidth="1"/>
    <col min="15872" max="15875" width="6.5" style="11" customWidth="1"/>
    <col min="15876" max="15876" width="6.875" style="11" customWidth="1"/>
    <col min="15877" max="15877" width="9" style="11"/>
    <col min="15878" max="15878" width="6.125" style="11" customWidth="1"/>
    <col min="15879" max="15879" width="7.5" style="11" customWidth="1"/>
    <col min="15880" max="15880" width="7.625" style="11" customWidth="1"/>
    <col min="15881" max="15881" width="7.75" style="11" customWidth="1"/>
    <col min="15882" max="15882" width="10.125" style="11" bestFit="1" customWidth="1"/>
    <col min="15883" max="15883" width="12" style="11" customWidth="1"/>
    <col min="15884" max="15884" width="10.25" style="11" bestFit="1" customWidth="1"/>
    <col min="15885" max="15885" width="8.75" style="11" bestFit="1" customWidth="1"/>
    <col min="15886" max="15886" width="7.75" style="11" customWidth="1"/>
    <col min="15887" max="15887" width="9.125" style="11" customWidth="1"/>
    <col min="15888" max="15888" width="9.875" style="11" customWidth="1"/>
    <col min="15889" max="15889" width="7.75" style="11" customWidth="1"/>
    <col min="15890" max="15890" width="9.375" style="11" customWidth="1"/>
    <col min="15891" max="15891" width="9" style="11"/>
    <col min="15892" max="15892" width="5.875" style="11" customWidth="1"/>
    <col min="15893" max="15893" width="7.125" style="11" customWidth="1"/>
    <col min="15894" max="15894" width="8.125" style="11" customWidth="1"/>
    <col min="15895" max="15895" width="10.25" style="11" customWidth="1"/>
    <col min="15896" max="16116" width="9" style="11"/>
    <col min="16117" max="16117" width="36.875" style="11" bestFit="1" customWidth="1"/>
    <col min="16118" max="16118" width="7.125" style="11" customWidth="1"/>
    <col min="16119" max="16119" width="6" style="11" customWidth="1"/>
    <col min="16120" max="16120" width="5.75" style="11" customWidth="1"/>
    <col min="16121" max="16121" width="10.5" style="11" customWidth="1"/>
    <col min="16122" max="16122" width="7.5" style="11" customWidth="1"/>
    <col min="16123" max="16123" width="6.375" style="11" customWidth="1"/>
    <col min="16124" max="16124" width="6.5" style="11" customWidth="1"/>
    <col min="16125" max="16125" width="6.375" style="11" customWidth="1"/>
    <col min="16126" max="16126" width="7.875" style="11" customWidth="1"/>
    <col min="16127" max="16127" width="7.75" style="11" customWidth="1"/>
    <col min="16128" max="16131" width="6.5" style="11" customWidth="1"/>
    <col min="16132" max="16132" width="6.875" style="11" customWidth="1"/>
    <col min="16133" max="16133" width="9" style="11"/>
    <col min="16134" max="16134" width="6.125" style="11" customWidth="1"/>
    <col min="16135" max="16135" width="7.5" style="11" customWidth="1"/>
    <col min="16136" max="16136" width="7.625" style="11" customWidth="1"/>
    <col min="16137" max="16137" width="7.75" style="11" customWidth="1"/>
    <col min="16138" max="16138" width="10.125" style="11" bestFit="1" customWidth="1"/>
    <col min="16139" max="16139" width="12" style="11" customWidth="1"/>
    <col min="16140" max="16140" width="10.25" style="11" bestFit="1" customWidth="1"/>
    <col min="16141" max="16141" width="8.75" style="11" bestFit="1" customWidth="1"/>
    <col min="16142" max="16142" width="7.75" style="11" customWidth="1"/>
    <col min="16143" max="16143" width="9.125" style="11" customWidth="1"/>
    <col min="16144" max="16144" width="9.875" style="11" customWidth="1"/>
    <col min="16145" max="16145" width="7.75" style="11" customWidth="1"/>
    <col min="16146" max="16146" width="9.375" style="11" customWidth="1"/>
    <col min="16147" max="16147" width="9" style="11"/>
    <col min="16148" max="16148" width="5.875" style="11" customWidth="1"/>
    <col min="16149" max="16149" width="7.125" style="11" customWidth="1"/>
    <col min="16150" max="16150" width="8.125" style="11" customWidth="1"/>
    <col min="16151" max="16151" width="10.25" style="11" customWidth="1"/>
    <col min="16152" max="16384" width="9" style="11"/>
  </cols>
  <sheetData>
    <row r="1" spans="1:23" ht="18.75" x14ac:dyDescent="0.25">
      <c r="W1" s="38" t="s">
        <v>236</v>
      </c>
    </row>
    <row r="2" spans="1:23" ht="18.75" x14ac:dyDescent="0.3">
      <c r="W2" s="23" t="s">
        <v>2</v>
      </c>
    </row>
    <row r="3" spans="1:23" ht="18.75" x14ac:dyDescent="0.3">
      <c r="W3" s="23" t="s">
        <v>161</v>
      </c>
    </row>
    <row r="4" spans="1:23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</row>
    <row r="6" spans="1:23" ht="18.75" x14ac:dyDescent="0.3">
      <c r="A6" s="484" t="s">
        <v>269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</row>
    <row r="7" spans="1:23" ht="18.75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</row>
    <row r="8" spans="1:23" ht="18.75" x14ac:dyDescent="0.3">
      <c r="A8" s="66"/>
    </row>
    <row r="9" spans="1:23" ht="18.75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</row>
    <row r="10" spans="1:23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</row>
    <row r="11" spans="1:23" x14ac:dyDescent="0.25">
      <c r="A11" s="61"/>
    </row>
    <row r="12" spans="1:23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</row>
    <row r="13" spans="1:23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</row>
    <row r="15" spans="1:23" x14ac:dyDescent="0.25">
      <c r="A15" s="610" t="s">
        <v>205</v>
      </c>
      <c r="B15" s="610"/>
      <c r="C15" s="610"/>
      <c r="D15" s="610"/>
      <c r="E15" s="610"/>
      <c r="F15" s="610"/>
      <c r="G15" s="610"/>
      <c r="H15" s="610"/>
      <c r="I15" s="610"/>
      <c r="J15" s="610"/>
      <c r="K15" s="610"/>
      <c r="L15" s="610"/>
      <c r="M15" s="610"/>
      <c r="N15" s="610"/>
      <c r="O15" s="610"/>
      <c r="P15" s="610"/>
      <c r="Q15" s="610"/>
      <c r="R15" s="610"/>
      <c r="S15" s="610"/>
      <c r="T15" s="610"/>
      <c r="U15" s="610"/>
      <c r="V15" s="610"/>
      <c r="W15" s="610"/>
    </row>
    <row r="16" spans="1:23" ht="22.5" customHeight="1" x14ac:dyDescent="0.25">
      <c r="A16" s="465" t="s">
        <v>62</v>
      </c>
      <c r="B16" s="465" t="s">
        <v>58</v>
      </c>
      <c r="C16" s="469" t="s">
        <v>5</v>
      </c>
      <c r="D16" s="465" t="s">
        <v>98</v>
      </c>
      <c r="E16" s="465"/>
      <c r="F16" s="465"/>
      <c r="G16" s="465"/>
      <c r="H16" s="465"/>
      <c r="I16" s="465" t="s">
        <v>99</v>
      </c>
      <c r="J16" s="465"/>
      <c r="K16" s="465"/>
      <c r="L16" s="465"/>
      <c r="M16" s="465"/>
      <c r="N16" s="465" t="s">
        <v>223</v>
      </c>
      <c r="O16" s="465"/>
      <c r="P16" s="465"/>
      <c r="Q16" s="465"/>
      <c r="R16" s="465"/>
      <c r="S16" s="465" t="s">
        <v>100</v>
      </c>
      <c r="T16" s="465"/>
      <c r="U16" s="465"/>
      <c r="V16" s="465"/>
      <c r="W16" s="465"/>
    </row>
    <row r="17" spans="1:65" ht="33.75" customHeight="1" x14ac:dyDescent="0.25">
      <c r="A17" s="465"/>
      <c r="B17" s="465"/>
      <c r="C17" s="470"/>
      <c r="D17" s="465"/>
      <c r="E17" s="465"/>
      <c r="F17" s="465"/>
      <c r="G17" s="465"/>
      <c r="H17" s="465"/>
      <c r="I17" s="465"/>
      <c r="J17" s="465"/>
      <c r="K17" s="465"/>
      <c r="L17" s="465"/>
      <c r="M17" s="465"/>
      <c r="N17" s="465"/>
      <c r="O17" s="465"/>
      <c r="P17" s="465"/>
      <c r="Q17" s="465"/>
      <c r="R17" s="465"/>
      <c r="S17" s="465"/>
      <c r="T17" s="465"/>
      <c r="U17" s="465"/>
      <c r="V17" s="465"/>
      <c r="W17" s="465"/>
    </row>
    <row r="18" spans="1:65" ht="79.5" customHeight="1" x14ac:dyDescent="0.25">
      <c r="A18" s="465"/>
      <c r="B18" s="465"/>
      <c r="C18" s="471"/>
      <c r="D18" s="67" t="s">
        <v>28</v>
      </c>
      <c r="E18" s="67" t="s">
        <v>94</v>
      </c>
      <c r="F18" s="67" t="s">
        <v>95</v>
      </c>
      <c r="G18" s="67" t="s">
        <v>96</v>
      </c>
      <c r="H18" s="67" t="s">
        <v>97</v>
      </c>
      <c r="I18" s="67" t="s">
        <v>28</v>
      </c>
      <c r="J18" s="67" t="s">
        <v>94</v>
      </c>
      <c r="K18" s="67" t="s">
        <v>95</v>
      </c>
      <c r="L18" s="67" t="s">
        <v>96</v>
      </c>
      <c r="M18" s="67" t="s">
        <v>97</v>
      </c>
      <c r="N18" s="67" t="s">
        <v>28</v>
      </c>
      <c r="O18" s="67" t="s">
        <v>94</v>
      </c>
      <c r="P18" s="67" t="s">
        <v>95</v>
      </c>
      <c r="Q18" s="67" t="s">
        <v>96</v>
      </c>
      <c r="R18" s="67" t="s">
        <v>97</v>
      </c>
      <c r="S18" s="67" t="s">
        <v>28</v>
      </c>
      <c r="T18" s="67" t="s">
        <v>94</v>
      </c>
      <c r="U18" s="67" t="s">
        <v>95</v>
      </c>
      <c r="V18" s="67" t="s">
        <v>96</v>
      </c>
      <c r="W18" s="67" t="s">
        <v>97</v>
      </c>
    </row>
    <row r="19" spans="1:65" ht="16.5" thickBot="1" x14ac:dyDescent="0.3">
      <c r="A19" s="214">
        <v>1</v>
      </c>
      <c r="B19" s="215">
        <v>2</v>
      </c>
      <c r="C19" s="215">
        <f>B19+1</f>
        <v>3</v>
      </c>
      <c r="D19" s="215">
        <f t="shared" ref="D19:W19" si="0">C19+1</f>
        <v>4</v>
      </c>
      <c r="E19" s="215">
        <f t="shared" si="0"/>
        <v>5</v>
      </c>
      <c r="F19" s="215">
        <f t="shared" si="0"/>
        <v>6</v>
      </c>
      <c r="G19" s="215">
        <f t="shared" si="0"/>
        <v>7</v>
      </c>
      <c r="H19" s="215">
        <f t="shared" si="0"/>
        <v>8</v>
      </c>
      <c r="I19" s="215">
        <f t="shared" si="0"/>
        <v>9</v>
      </c>
      <c r="J19" s="215">
        <f t="shared" si="0"/>
        <v>10</v>
      </c>
      <c r="K19" s="215">
        <f t="shared" si="0"/>
        <v>11</v>
      </c>
      <c r="L19" s="215">
        <f t="shared" si="0"/>
        <v>12</v>
      </c>
      <c r="M19" s="215">
        <f t="shared" si="0"/>
        <v>13</v>
      </c>
      <c r="N19" s="215">
        <f t="shared" si="0"/>
        <v>14</v>
      </c>
      <c r="O19" s="215">
        <f t="shared" si="0"/>
        <v>15</v>
      </c>
      <c r="P19" s="215">
        <f t="shared" si="0"/>
        <v>16</v>
      </c>
      <c r="Q19" s="215">
        <f t="shared" si="0"/>
        <v>17</v>
      </c>
      <c r="R19" s="215">
        <f t="shared" si="0"/>
        <v>18</v>
      </c>
      <c r="S19" s="215">
        <f t="shared" si="0"/>
        <v>19</v>
      </c>
      <c r="T19" s="215">
        <f t="shared" si="0"/>
        <v>20</v>
      </c>
      <c r="U19" s="215">
        <f t="shared" si="0"/>
        <v>21</v>
      </c>
      <c r="V19" s="215">
        <f t="shared" si="0"/>
        <v>22</v>
      </c>
      <c r="W19" s="215">
        <f t="shared" si="0"/>
        <v>23</v>
      </c>
    </row>
    <row r="20" spans="1:65" s="159" customFormat="1" ht="19.5" thickBot="1" x14ac:dyDescent="0.35">
      <c r="A20" s="185">
        <v>1</v>
      </c>
      <c r="B20" s="218" t="s">
        <v>271</v>
      </c>
      <c r="C20" s="336"/>
      <c r="D20" s="188">
        <f>SUM(D21:D62)</f>
        <v>21.566584640000002</v>
      </c>
      <c r="E20" s="189">
        <f t="shared" ref="E20:H20" si="1">SUM(E21:E60)</f>
        <v>0</v>
      </c>
      <c r="F20" s="189">
        <f t="shared" si="1"/>
        <v>3.9829374121999996</v>
      </c>
      <c r="G20" s="189">
        <f t="shared" si="1"/>
        <v>15.853126575399997</v>
      </c>
      <c r="H20" s="190">
        <f t="shared" si="1"/>
        <v>9.0245132399999997E-2</v>
      </c>
      <c r="I20" s="332"/>
      <c r="J20" s="333"/>
      <c r="K20" s="332"/>
      <c r="L20" s="332"/>
      <c r="M20" s="333"/>
      <c r="N20" s="189"/>
      <c r="O20" s="202"/>
      <c r="P20" s="189"/>
      <c r="Q20" s="189"/>
      <c r="R20" s="190"/>
      <c r="S20" s="189">
        <f t="shared" ref="S20" si="2">SUM(S21:S60)</f>
        <v>7.491973754</v>
      </c>
      <c r="T20" s="202"/>
      <c r="U20" s="189">
        <f>SUM(U21:U60)</f>
        <v>1.4212478847999999</v>
      </c>
      <c r="V20" s="189">
        <f>SUM(V21:V60)</f>
        <v>6.0285440315999992</v>
      </c>
      <c r="W20" s="190">
        <f>SUM(W21:W60)</f>
        <v>4.2181837599999994E-2</v>
      </c>
    </row>
    <row r="21" spans="1:65" s="159" customFormat="1" ht="47.25" x14ac:dyDescent="0.3">
      <c r="A21" s="216" t="s">
        <v>316</v>
      </c>
      <c r="B21" s="402" t="s">
        <v>272</v>
      </c>
      <c r="C21" s="405"/>
      <c r="D21" s="217">
        <f>0.343408*1.18</f>
        <v>0.40522143999999999</v>
      </c>
      <c r="E21" s="355"/>
      <c r="F21" s="356">
        <f>D21-G21</f>
        <v>9.8250505200000005E-2</v>
      </c>
      <c r="G21" s="356">
        <f>260144.86*1.18/1000000</f>
        <v>0.30697093479999998</v>
      </c>
      <c r="H21" s="357"/>
      <c r="I21" s="368"/>
      <c r="J21" s="369"/>
      <c r="K21" s="370"/>
      <c r="L21" s="370"/>
      <c r="M21" s="371"/>
      <c r="N21" s="396"/>
      <c r="O21" s="397"/>
      <c r="P21" s="398"/>
      <c r="Q21" s="398"/>
      <c r="R21" s="399"/>
      <c r="S21" s="396"/>
      <c r="T21" s="397"/>
      <c r="U21" s="398"/>
      <c r="V21" s="398"/>
      <c r="W21" s="399"/>
    </row>
    <row r="22" spans="1:65" s="159" customFormat="1" ht="31.5" x14ac:dyDescent="0.3">
      <c r="A22" s="186" t="s">
        <v>317</v>
      </c>
      <c r="B22" s="329" t="s">
        <v>273</v>
      </c>
      <c r="C22" s="406"/>
      <c r="D22" s="205">
        <f>0.504597*1.18</f>
        <v>0.59542445999999993</v>
      </c>
      <c r="E22" s="358"/>
      <c r="F22" s="191">
        <f>D22-G22-H22</f>
        <v>5.5220660599999881E-2</v>
      </c>
      <c r="G22" s="191">
        <f>447102.74*1.18/1000000</f>
        <v>0.52758123320000005</v>
      </c>
      <c r="H22" s="192">
        <f>10697.09*1.18/1000000</f>
        <v>1.2622566199999999E-2</v>
      </c>
      <c r="I22" s="372"/>
      <c r="J22" s="255"/>
      <c r="K22" s="298"/>
      <c r="L22" s="298"/>
      <c r="M22" s="373"/>
      <c r="N22" s="179"/>
      <c r="O22" s="203"/>
      <c r="P22" s="204"/>
      <c r="Q22" s="204"/>
      <c r="R22" s="205"/>
      <c r="S22" s="179">
        <f>0.581666*1.18</f>
        <v>0.68636587999999998</v>
      </c>
      <c r="T22" s="203"/>
      <c r="U22" s="204">
        <f>S22-V22-W22</f>
        <v>2.0940633999999993E-2</v>
      </c>
      <c r="V22" s="204">
        <f>0.561214*1.18</f>
        <v>0.66223251999999999</v>
      </c>
      <c r="W22" s="205">
        <f>2705.7/1000000*1.18</f>
        <v>3.1927259999999995E-3</v>
      </c>
    </row>
    <row r="23" spans="1:65" s="159" customFormat="1" ht="58.5" customHeight="1" x14ac:dyDescent="0.3">
      <c r="A23" s="186" t="s">
        <v>318</v>
      </c>
      <c r="B23" s="329" t="s">
        <v>274</v>
      </c>
      <c r="C23" s="406"/>
      <c r="D23" s="205">
        <f>0.502053*1.18</f>
        <v>0.59242253999999994</v>
      </c>
      <c r="E23" s="358"/>
      <c r="F23" s="191">
        <f t="shared" ref="F23:F62" si="3">D23-G23-H23</f>
        <v>9.8708179999999979E-2</v>
      </c>
      <c r="G23" s="191">
        <f>418402 *1.18/1000000</f>
        <v>0.49371435999999996</v>
      </c>
      <c r="H23" s="192"/>
      <c r="I23" s="374"/>
      <c r="J23" s="255"/>
      <c r="K23" s="290"/>
      <c r="L23" s="290"/>
      <c r="M23" s="373"/>
      <c r="N23" s="180"/>
      <c r="O23" s="203"/>
      <c r="P23" s="204"/>
      <c r="Q23" s="204"/>
      <c r="R23" s="205"/>
      <c r="S23" s="180">
        <f>0.253536*1.18</f>
        <v>0.29917247999999996</v>
      </c>
      <c r="T23" s="203"/>
      <c r="U23" s="204">
        <f>S23-V23-W23</f>
        <v>4.3451446799999967E-2</v>
      </c>
      <c r="V23" s="204">
        <f>0.215783*1.18</f>
        <v>0.25462393999999999</v>
      </c>
      <c r="W23" s="205">
        <f>929.74/1000000*1.18</f>
        <v>1.0970932E-3</v>
      </c>
    </row>
    <row r="24" spans="1:65" s="159" customFormat="1" ht="39" customHeight="1" x14ac:dyDescent="0.3">
      <c r="A24" s="186" t="s">
        <v>319</v>
      </c>
      <c r="B24" s="329" t="s">
        <v>275</v>
      </c>
      <c r="C24" s="406"/>
      <c r="D24" s="205">
        <f>0.31953*1.18</f>
        <v>0.37704539999999998</v>
      </c>
      <c r="E24" s="358"/>
      <c r="F24" s="191">
        <f t="shared" si="3"/>
        <v>6.0725938799999934E-2</v>
      </c>
      <c r="G24" s="191">
        <f>268067.34*1.18/1000000</f>
        <v>0.31631946120000004</v>
      </c>
      <c r="H24" s="192"/>
      <c r="I24" s="372"/>
      <c r="J24" s="255"/>
      <c r="K24" s="290"/>
      <c r="L24" s="290"/>
      <c r="M24" s="373"/>
      <c r="N24" s="400"/>
      <c r="O24" s="203"/>
      <c r="P24" s="204"/>
      <c r="Q24" s="204"/>
      <c r="R24" s="205"/>
      <c r="S24" s="400">
        <f>184100.45*1.18/1000000</f>
        <v>0.21723853099999998</v>
      </c>
      <c r="T24" s="203"/>
      <c r="U24" s="204">
        <f>S24-V24</f>
        <v>9.635306519999999E-2</v>
      </c>
      <c r="V24" s="204">
        <f>0.10244531*1.18</f>
        <v>0.12088546579999999</v>
      </c>
      <c r="W24" s="205"/>
    </row>
    <row r="25" spans="1:65" s="159" customFormat="1" ht="44.25" customHeight="1" x14ac:dyDescent="0.3">
      <c r="A25" s="186" t="s">
        <v>320</v>
      </c>
      <c r="B25" s="329" t="s">
        <v>276</v>
      </c>
      <c r="C25" s="406"/>
      <c r="D25" s="205">
        <f>0.376219*1.18</f>
        <v>0.44393842</v>
      </c>
      <c r="E25" s="358"/>
      <c r="F25" s="191">
        <f t="shared" si="3"/>
        <v>0.11192317700000004</v>
      </c>
      <c r="G25" s="191">
        <f>281368.85*1.18/1000000</f>
        <v>0.33201524299999996</v>
      </c>
      <c r="H25" s="192"/>
      <c r="I25" s="372"/>
      <c r="J25" s="256"/>
      <c r="K25" s="298"/>
      <c r="L25" s="298"/>
      <c r="M25" s="375"/>
      <c r="N25" s="401"/>
      <c r="O25" s="206"/>
      <c r="P25" s="204"/>
      <c r="Q25" s="204"/>
      <c r="R25" s="205"/>
      <c r="S25" s="401">
        <f>0.39172872*1.18</f>
        <v>0.46223988959999995</v>
      </c>
      <c r="T25" s="206"/>
      <c r="U25" s="204">
        <f>S25-V25-W25</f>
        <v>0.18853272999999998</v>
      </c>
      <c r="V25" s="204">
        <f>0.22698916*1.18</f>
        <v>0.26784720879999996</v>
      </c>
      <c r="W25" s="205">
        <f>4966.06/1000000*1.18</f>
        <v>5.8599508000000003E-3</v>
      </c>
    </row>
    <row r="26" spans="1:65" s="159" customFormat="1" ht="53.25" customHeight="1" x14ac:dyDescent="0.3">
      <c r="A26" s="186" t="s">
        <v>321</v>
      </c>
      <c r="B26" s="329" t="s">
        <v>277</v>
      </c>
      <c r="C26" s="406"/>
      <c r="D26" s="205">
        <f>0.385817*1.18</f>
        <v>0.45526406000000003</v>
      </c>
      <c r="E26" s="358"/>
      <c r="F26" s="191">
        <f t="shared" si="3"/>
        <v>0.10166741940000001</v>
      </c>
      <c r="G26" s="191">
        <f>299658.17*1.18/1000000</f>
        <v>0.35359664060000001</v>
      </c>
      <c r="H26" s="192"/>
      <c r="I26" s="372"/>
      <c r="J26" s="256"/>
      <c r="K26" s="298"/>
      <c r="L26" s="298"/>
      <c r="M26" s="375"/>
      <c r="N26" s="179"/>
      <c r="O26" s="203"/>
      <c r="P26" s="204"/>
      <c r="Q26" s="204"/>
      <c r="R26" s="205"/>
      <c r="S26" s="179">
        <f>0.44063*1.18</f>
        <v>0.51994339999999994</v>
      </c>
      <c r="T26" s="203"/>
      <c r="U26" s="204">
        <f>S26-V26</f>
        <v>0.12536594939999995</v>
      </c>
      <c r="V26" s="204">
        <f>0.33438767*1.18</f>
        <v>0.39457745059999999</v>
      </c>
      <c r="W26" s="205">
        <v>0</v>
      </c>
    </row>
    <row r="27" spans="1:65" s="159" customFormat="1" ht="49.5" customHeight="1" x14ac:dyDescent="0.3">
      <c r="A27" s="186" t="s">
        <v>322</v>
      </c>
      <c r="B27" s="329" t="s">
        <v>278</v>
      </c>
      <c r="C27" s="406"/>
      <c r="D27" s="205">
        <f>0.276237*1.18</f>
        <v>0.32595965999999998</v>
      </c>
      <c r="E27" s="358"/>
      <c r="F27" s="191">
        <f t="shared" si="3"/>
        <v>5.6900779999999984E-2</v>
      </c>
      <c r="G27" s="191">
        <f>228016 *1.18/1000000</f>
        <v>0.26905888</v>
      </c>
      <c r="H27" s="192"/>
      <c r="I27" s="372"/>
      <c r="J27" s="256"/>
      <c r="K27" s="298"/>
      <c r="L27" s="298"/>
      <c r="M27" s="375"/>
      <c r="N27" s="179"/>
      <c r="O27" s="203"/>
      <c r="P27" s="204"/>
      <c r="Q27" s="204"/>
      <c r="R27" s="205"/>
      <c r="S27" s="179">
        <f>0.179964*1.18</f>
        <v>0.21235751999999999</v>
      </c>
      <c r="T27" s="203"/>
      <c r="U27" s="204">
        <f>S27-V27-W27</f>
        <v>4.7063946000000016E-2</v>
      </c>
      <c r="V27" s="204">
        <f>0.137953*1.18</f>
        <v>0.16278453999999998</v>
      </c>
      <c r="W27" s="205">
        <f>2126.3/1000000*1.18</f>
        <v>2.5090340000000003E-3</v>
      </c>
      <c r="X27" s="160"/>
      <c r="Y27" s="160"/>
      <c r="Z27" s="160"/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  <c r="AQ27" s="160"/>
      <c r="AR27" s="160"/>
      <c r="AS27" s="160"/>
      <c r="AT27" s="160"/>
      <c r="AU27" s="160"/>
      <c r="AV27" s="160"/>
      <c r="AW27" s="160"/>
      <c r="AX27" s="160"/>
      <c r="AY27" s="160"/>
      <c r="AZ27" s="160"/>
      <c r="BA27" s="160"/>
      <c r="BB27" s="160"/>
      <c r="BC27" s="160"/>
      <c r="BD27" s="160"/>
      <c r="BE27" s="160"/>
      <c r="BF27" s="160"/>
      <c r="BG27" s="160"/>
      <c r="BH27" s="160"/>
      <c r="BI27" s="160"/>
      <c r="BJ27" s="160"/>
      <c r="BK27" s="160"/>
      <c r="BL27" s="160"/>
    </row>
    <row r="28" spans="1:65" s="159" customFormat="1" ht="31.5" x14ac:dyDescent="0.3">
      <c r="A28" s="186" t="s">
        <v>323</v>
      </c>
      <c r="B28" s="329" t="s">
        <v>279</v>
      </c>
      <c r="C28" s="406"/>
      <c r="D28" s="205">
        <f>0.636177*1.18</f>
        <v>0.7506888599999999</v>
      </c>
      <c r="E28" s="358"/>
      <c r="F28" s="191">
        <f>D28-G28-H28</f>
        <v>0.41675136159999993</v>
      </c>
      <c r="G28" s="191">
        <f>272300.79*1.18/1000000</f>
        <v>0.32131493219999996</v>
      </c>
      <c r="H28" s="192">
        <f>10697.09*1.18/1000000</f>
        <v>1.2622566199999999E-2</v>
      </c>
      <c r="I28" s="372"/>
      <c r="J28" s="256"/>
      <c r="K28" s="298"/>
      <c r="L28" s="298"/>
      <c r="M28" s="375"/>
      <c r="N28" s="179"/>
      <c r="O28" s="203"/>
      <c r="P28" s="204"/>
      <c r="Q28" s="204"/>
      <c r="R28" s="205"/>
      <c r="S28" s="179">
        <f>0.76552906*1.18</f>
        <v>0.90332429079999998</v>
      </c>
      <c r="T28" s="203"/>
      <c r="U28" s="204">
        <f>S28-V28-W28</f>
        <v>1.7655230800000088E-2</v>
      </c>
      <c r="V28" s="204">
        <f>0.750567*1.18</f>
        <v>0.8856690599999999</v>
      </c>
      <c r="W28" s="205">
        <v>0</v>
      </c>
      <c r="X28" s="160"/>
      <c r="Y28" s="160"/>
      <c r="Z28" s="160"/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  <c r="AQ28" s="160"/>
      <c r="AR28" s="160"/>
      <c r="AS28" s="160"/>
      <c r="AT28" s="160"/>
      <c r="AU28" s="160"/>
      <c r="AV28" s="160"/>
      <c r="AW28" s="160"/>
      <c r="AX28" s="160"/>
      <c r="AY28" s="160"/>
      <c r="AZ28" s="160"/>
      <c r="BA28" s="160"/>
      <c r="BB28" s="160"/>
      <c r="BC28" s="160"/>
      <c r="BD28" s="160"/>
      <c r="BE28" s="160"/>
      <c r="BF28" s="160"/>
      <c r="BG28" s="160"/>
      <c r="BH28" s="160"/>
      <c r="BI28" s="160"/>
      <c r="BJ28" s="160"/>
      <c r="BK28" s="160"/>
      <c r="BL28" s="160"/>
    </row>
    <row r="29" spans="1:65" s="159" customFormat="1" ht="47.25" x14ac:dyDescent="0.3">
      <c r="A29" s="186" t="s">
        <v>324</v>
      </c>
      <c r="B29" s="329" t="s">
        <v>280</v>
      </c>
      <c r="C29" s="407"/>
      <c r="D29" s="205">
        <f>0.392316*1.18</f>
        <v>0.46293287999999999</v>
      </c>
      <c r="E29" s="358"/>
      <c r="F29" s="191">
        <f t="shared" si="3"/>
        <v>8.9127323400000014E-2</v>
      </c>
      <c r="G29" s="191">
        <f>316784.37*1.18/1000000</f>
        <v>0.37380555659999998</v>
      </c>
      <c r="H29" s="192"/>
      <c r="I29" s="372"/>
      <c r="J29" s="256"/>
      <c r="K29" s="298"/>
      <c r="L29" s="298"/>
      <c r="M29" s="375"/>
      <c r="N29" s="179"/>
      <c r="O29" s="203"/>
      <c r="P29" s="204"/>
      <c r="Q29" s="204"/>
      <c r="R29" s="205"/>
      <c r="S29" s="179">
        <f>0.52425985*1.18</f>
        <v>0.61862662299999993</v>
      </c>
      <c r="T29" s="203"/>
      <c r="U29" s="204">
        <f>S29-V29-W29</f>
        <v>0.24822750219999998</v>
      </c>
      <c r="V29" s="204">
        <f>0.310668*1.18</f>
        <v>0.36658823999999995</v>
      </c>
      <c r="W29" s="205">
        <f>3229.56/1000000*1.18</f>
        <v>3.8108807999999994E-3</v>
      </c>
      <c r="X29" s="160"/>
      <c r="Y29" s="160"/>
      <c r="Z29" s="160"/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  <c r="AQ29" s="160"/>
      <c r="AR29" s="160"/>
      <c r="AS29" s="160"/>
      <c r="AT29" s="160"/>
      <c r="AU29" s="160"/>
      <c r="AV29" s="160"/>
      <c r="AW29" s="160"/>
      <c r="AX29" s="160"/>
      <c r="AY29" s="160"/>
      <c r="AZ29" s="160"/>
      <c r="BA29" s="160"/>
      <c r="BB29" s="160"/>
      <c r="BC29" s="160"/>
      <c r="BD29" s="160"/>
      <c r="BE29" s="160"/>
      <c r="BF29" s="160"/>
      <c r="BG29" s="160"/>
      <c r="BH29" s="160"/>
      <c r="BI29" s="160"/>
      <c r="BJ29" s="160"/>
      <c r="BK29" s="160"/>
      <c r="BL29" s="160"/>
    </row>
    <row r="30" spans="1:65" s="159" customFormat="1" ht="47.25" x14ac:dyDescent="0.3">
      <c r="A30" s="186" t="s">
        <v>325</v>
      </c>
      <c r="B30" s="329" t="s">
        <v>281</v>
      </c>
      <c r="C30" s="407"/>
      <c r="D30" s="205">
        <f>0.360121*1.18</f>
        <v>0.42494278000000002</v>
      </c>
      <c r="E30" s="358"/>
      <c r="F30" s="191">
        <f t="shared" si="3"/>
        <v>9.8088597400000033E-2</v>
      </c>
      <c r="G30" s="191">
        <f>276995.07*1.18/1000000</f>
        <v>0.32685418259999999</v>
      </c>
      <c r="H30" s="192"/>
      <c r="I30" s="372"/>
      <c r="J30" s="334"/>
      <c r="K30" s="298"/>
      <c r="L30" s="298"/>
      <c r="M30" s="376"/>
      <c r="N30" s="179"/>
      <c r="O30" s="203"/>
      <c r="P30" s="204"/>
      <c r="Q30" s="204"/>
      <c r="R30" s="205"/>
      <c r="S30" s="179">
        <f>0.39347571*1.18</f>
        <v>0.46430133779999994</v>
      </c>
      <c r="T30" s="203"/>
      <c r="U30" s="204">
        <f>S30-V30</f>
        <v>0.1384081707999999</v>
      </c>
      <c r="V30" s="204">
        <f>0.27618065*1.18</f>
        <v>0.32589316700000004</v>
      </c>
      <c r="W30" s="205">
        <v>0</v>
      </c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</row>
    <row r="31" spans="1:65" s="159" customFormat="1" ht="47.25" x14ac:dyDescent="0.3">
      <c r="A31" s="186" t="s">
        <v>326</v>
      </c>
      <c r="B31" s="329" t="s">
        <v>282</v>
      </c>
      <c r="C31" s="408"/>
      <c r="D31" s="205">
        <f>0.474997*1.18</f>
        <v>0.56049645999999997</v>
      </c>
      <c r="E31" s="358"/>
      <c r="F31" s="191">
        <f t="shared" si="3"/>
        <v>0.12560036819999998</v>
      </c>
      <c r="G31" s="191">
        <f>368556.01*1.18/1000000</f>
        <v>0.4348960918</v>
      </c>
      <c r="H31" s="192"/>
      <c r="I31" s="372"/>
      <c r="J31" s="256"/>
      <c r="K31" s="298"/>
      <c r="L31" s="298"/>
      <c r="M31" s="375"/>
      <c r="N31" s="179"/>
      <c r="O31" s="203"/>
      <c r="P31" s="204"/>
      <c r="Q31" s="204"/>
      <c r="R31" s="205"/>
      <c r="S31" s="179">
        <f>0.69768247*1.18</f>
        <v>0.82326531460000008</v>
      </c>
      <c r="T31" s="203"/>
      <c r="U31" s="204">
        <f>S31-V31</f>
        <v>0.24133610160000007</v>
      </c>
      <c r="V31" s="204">
        <f>0.49316035*1.18</f>
        <v>0.581929213</v>
      </c>
      <c r="W31" s="205"/>
      <c r="X31" s="160"/>
      <c r="Y31" s="160"/>
      <c r="Z31" s="160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  <c r="AQ31" s="160"/>
      <c r="AR31" s="160"/>
      <c r="AS31" s="160"/>
      <c r="AT31" s="160"/>
      <c r="AU31" s="160"/>
      <c r="AV31" s="160"/>
      <c r="AW31" s="160"/>
      <c r="AX31" s="160"/>
      <c r="AY31" s="160"/>
      <c r="AZ31" s="160"/>
      <c r="BA31" s="160"/>
      <c r="BB31" s="160"/>
      <c r="BC31" s="160"/>
      <c r="BD31" s="160"/>
      <c r="BE31" s="160"/>
      <c r="BF31" s="160"/>
      <c r="BG31" s="160"/>
      <c r="BH31" s="160"/>
      <c r="BI31" s="160"/>
      <c r="BJ31" s="160"/>
      <c r="BK31" s="160"/>
      <c r="BL31" s="160"/>
      <c r="BM31" s="160"/>
    </row>
    <row r="32" spans="1:65" s="159" customFormat="1" ht="48.75" customHeight="1" x14ac:dyDescent="0.3">
      <c r="A32" s="187" t="s">
        <v>327</v>
      </c>
      <c r="B32" s="328" t="s">
        <v>283</v>
      </c>
      <c r="C32" s="408"/>
      <c r="D32" s="330">
        <f>0.352932*1.18</f>
        <v>0.41645976000000001</v>
      </c>
      <c r="E32" s="359"/>
      <c r="F32" s="194">
        <f t="shared" si="3"/>
        <v>7.445563999999999E-2</v>
      </c>
      <c r="G32" s="194">
        <f>289834 *1.18/1000000</f>
        <v>0.34200412000000002</v>
      </c>
      <c r="H32" s="195"/>
      <c r="I32" s="372"/>
      <c r="J32" s="255"/>
      <c r="K32" s="298"/>
      <c r="L32" s="298"/>
      <c r="M32" s="377"/>
      <c r="N32" s="181"/>
      <c r="O32" s="312"/>
      <c r="P32" s="313"/>
      <c r="Q32" s="313"/>
      <c r="R32" s="314"/>
      <c r="S32" s="315"/>
      <c r="T32" s="312"/>
      <c r="U32" s="313">
        <f t="shared" ref="U32:U51" si="4">S32-V32</f>
        <v>0</v>
      </c>
      <c r="V32" s="313"/>
      <c r="W32" s="314"/>
      <c r="X32" s="316"/>
      <c r="Y32" s="71"/>
      <c r="Z32" s="71"/>
      <c r="AA32" s="71"/>
      <c r="AB32" s="71"/>
      <c r="AC32" s="71"/>
      <c r="AD32" s="71"/>
      <c r="AE32" s="71"/>
      <c r="AF32" s="71"/>
      <c r="AG32" s="71"/>
      <c r="AH32" s="71"/>
      <c r="AI32" s="71"/>
      <c r="AJ32" s="71"/>
      <c r="AK32" s="71"/>
      <c r="AL32" s="71"/>
      <c r="AM32" s="71"/>
      <c r="AN32" s="71"/>
      <c r="AO32" s="71"/>
      <c r="AP32" s="71"/>
      <c r="AQ32" s="71"/>
      <c r="AR32" s="71"/>
      <c r="AS32" s="71"/>
      <c r="AT32" s="71"/>
      <c r="AU32" s="71"/>
      <c r="AV32" s="71"/>
      <c r="AW32" s="71"/>
      <c r="AX32" s="71"/>
      <c r="AY32" s="71"/>
      <c r="AZ32" s="71"/>
      <c r="BA32" s="71"/>
      <c r="BB32" s="71"/>
      <c r="BC32" s="71"/>
      <c r="BD32" s="71"/>
      <c r="BE32" s="71"/>
      <c r="BF32" s="71"/>
      <c r="BG32" s="71"/>
      <c r="BH32" s="71"/>
      <c r="BI32" s="71"/>
      <c r="BJ32" s="71"/>
      <c r="BK32" s="71"/>
      <c r="BL32" s="71"/>
      <c r="BM32" s="71"/>
    </row>
    <row r="33" spans="1:65" s="159" customFormat="1" ht="37.5" customHeight="1" x14ac:dyDescent="0.3">
      <c r="A33" s="187" t="s">
        <v>328</v>
      </c>
      <c r="B33" s="328" t="s">
        <v>284</v>
      </c>
      <c r="C33" s="408"/>
      <c r="D33" s="330">
        <f>0.504597*1.18</f>
        <v>0.59542445999999993</v>
      </c>
      <c r="E33" s="359"/>
      <c r="F33" s="194">
        <f t="shared" si="3"/>
        <v>5.4844099999999965E-2</v>
      </c>
      <c r="G33" s="194">
        <f>447102 *1.18/1000000</f>
        <v>0.52758035999999997</v>
      </c>
      <c r="H33" s="195">
        <v>1.2999999999999999E-2</v>
      </c>
      <c r="I33" s="372"/>
      <c r="J33" s="255"/>
      <c r="K33" s="298"/>
      <c r="L33" s="298"/>
      <c r="M33" s="377"/>
      <c r="N33" s="181"/>
      <c r="O33" s="312"/>
      <c r="P33" s="313"/>
      <c r="Q33" s="313"/>
      <c r="R33" s="314"/>
      <c r="S33" s="315"/>
      <c r="T33" s="312"/>
      <c r="U33" s="313">
        <f t="shared" si="4"/>
        <v>0</v>
      </c>
      <c r="V33" s="313"/>
      <c r="W33" s="314"/>
      <c r="X33" s="316"/>
      <c r="Y33" s="71"/>
      <c r="Z33" s="71"/>
      <c r="AA33" s="71"/>
      <c r="AB33" s="71"/>
      <c r="AC33" s="71"/>
      <c r="AD33" s="71"/>
      <c r="AE33" s="71"/>
      <c r="AF33" s="71"/>
      <c r="AG33" s="71"/>
      <c r="AH33" s="71"/>
      <c r="AI33" s="71"/>
      <c r="AJ33" s="71"/>
      <c r="AK33" s="71"/>
      <c r="AL33" s="71"/>
      <c r="AM33" s="71"/>
      <c r="AN33" s="71"/>
      <c r="AO33" s="71"/>
      <c r="AP33" s="71"/>
      <c r="AQ33" s="71"/>
      <c r="AR33" s="71"/>
      <c r="AS33" s="71"/>
      <c r="AT33" s="71"/>
      <c r="AU33" s="71"/>
      <c r="AV33" s="71"/>
      <c r="AW33" s="71"/>
      <c r="AX33" s="71"/>
      <c r="AY33" s="71"/>
      <c r="AZ33" s="71"/>
      <c r="BA33" s="71"/>
      <c r="BB33" s="71"/>
      <c r="BC33" s="71"/>
      <c r="BD33" s="71"/>
      <c r="BE33" s="71"/>
      <c r="BF33" s="71"/>
      <c r="BG33" s="71"/>
      <c r="BH33" s="71"/>
      <c r="BI33" s="71"/>
      <c r="BJ33" s="71"/>
      <c r="BK33" s="71"/>
      <c r="BL33" s="71"/>
      <c r="BM33" s="71"/>
    </row>
    <row r="34" spans="1:65" s="159" customFormat="1" ht="47.25" x14ac:dyDescent="0.3">
      <c r="A34" s="187" t="s">
        <v>329</v>
      </c>
      <c r="B34" s="328" t="s">
        <v>285</v>
      </c>
      <c r="C34" s="408"/>
      <c r="D34" s="330">
        <f>0.357449*1.18</f>
        <v>0.42178981999999998</v>
      </c>
      <c r="E34" s="359"/>
      <c r="F34" s="194">
        <f t="shared" si="3"/>
        <v>9.190729719999996E-2</v>
      </c>
      <c r="G34" s="194">
        <f>279561.46*1.18/1000000</f>
        <v>0.32988252280000002</v>
      </c>
      <c r="H34" s="195"/>
      <c r="I34" s="372"/>
      <c r="J34" s="255"/>
      <c r="K34" s="298"/>
      <c r="L34" s="298"/>
      <c r="M34" s="377"/>
      <c r="N34" s="181"/>
      <c r="O34" s="312"/>
      <c r="P34" s="313"/>
      <c r="Q34" s="313"/>
      <c r="R34" s="314"/>
      <c r="S34" s="315"/>
      <c r="T34" s="312"/>
      <c r="U34" s="313">
        <f t="shared" si="4"/>
        <v>0</v>
      </c>
      <c r="V34" s="313"/>
      <c r="W34" s="314"/>
      <c r="X34" s="317"/>
      <c r="Y34" s="160"/>
      <c r="Z34" s="160"/>
      <c r="AA34" s="160"/>
      <c r="AB34" s="160"/>
      <c r="AC34" s="160"/>
      <c r="AD34" s="160"/>
      <c r="AE34" s="160"/>
      <c r="AF34" s="160"/>
      <c r="AG34" s="160"/>
      <c r="AH34" s="160"/>
      <c r="AI34" s="160"/>
      <c r="AJ34" s="160"/>
      <c r="AK34" s="160"/>
      <c r="AL34" s="160"/>
      <c r="AM34" s="160"/>
      <c r="AN34" s="160"/>
      <c r="AO34" s="160"/>
      <c r="AP34" s="160"/>
      <c r="AQ34" s="160"/>
      <c r="AR34" s="160"/>
      <c r="AS34" s="160"/>
      <c r="AT34" s="160"/>
      <c r="AU34" s="160"/>
      <c r="AV34" s="160"/>
      <c r="AW34" s="160"/>
      <c r="AX34" s="160"/>
      <c r="AY34" s="160"/>
      <c r="AZ34" s="160"/>
      <c r="BA34" s="160"/>
      <c r="BB34" s="160"/>
      <c r="BC34" s="160"/>
      <c r="BD34" s="160"/>
      <c r="BE34" s="160"/>
      <c r="BF34" s="160"/>
      <c r="BG34" s="160"/>
      <c r="BH34" s="160"/>
      <c r="BI34" s="160"/>
      <c r="BJ34" s="160"/>
      <c r="BK34" s="160"/>
      <c r="BL34" s="160"/>
      <c r="BM34" s="160"/>
    </row>
    <row r="35" spans="1:65" s="159" customFormat="1" ht="47.25" x14ac:dyDescent="0.3">
      <c r="A35" s="187" t="s">
        <v>330</v>
      </c>
      <c r="B35" s="328" t="s">
        <v>286</v>
      </c>
      <c r="C35" s="406"/>
      <c r="D35" s="330">
        <f>0.285727*1.18</f>
        <v>0.33715785999999998</v>
      </c>
      <c r="E35" s="359"/>
      <c r="F35" s="194">
        <f t="shared" si="3"/>
        <v>7.348820519999999E-2</v>
      </c>
      <c r="G35" s="194">
        <f>223448.86*1.18/1000000</f>
        <v>0.26366965479999999</v>
      </c>
      <c r="H35" s="195"/>
      <c r="I35" s="378"/>
      <c r="J35" s="335"/>
      <c r="K35" s="311"/>
      <c r="L35" s="311"/>
      <c r="M35" s="379"/>
      <c r="N35" s="181"/>
      <c r="O35" s="312"/>
      <c r="P35" s="313"/>
      <c r="Q35" s="313"/>
      <c r="R35" s="314"/>
      <c r="S35" s="315"/>
      <c r="T35" s="312"/>
      <c r="U35" s="313">
        <f t="shared" si="4"/>
        <v>0</v>
      </c>
      <c r="V35" s="313"/>
      <c r="W35" s="314"/>
      <c r="X35" s="318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</row>
    <row r="36" spans="1:65" s="159" customFormat="1" ht="47.25" x14ac:dyDescent="0.3">
      <c r="A36" s="187" t="s">
        <v>331</v>
      </c>
      <c r="B36" s="328" t="s">
        <v>287</v>
      </c>
      <c r="C36" s="406"/>
      <c r="D36" s="330">
        <f>0.33809*1.18</f>
        <v>0.39894619999999997</v>
      </c>
      <c r="E36" s="359"/>
      <c r="F36" s="196">
        <f t="shared" si="3"/>
        <v>9.0372860599999993E-2</v>
      </c>
      <c r="G36" s="196">
        <f>261502.83*1.18/1000000</f>
        <v>0.30857333939999998</v>
      </c>
      <c r="H36" s="197"/>
      <c r="I36" s="378"/>
      <c r="J36" s="335"/>
      <c r="K36" s="311"/>
      <c r="L36" s="311"/>
      <c r="M36" s="380"/>
      <c r="N36" s="182"/>
      <c r="O36" s="319"/>
      <c r="P36" s="313"/>
      <c r="Q36" s="320"/>
      <c r="R36" s="314"/>
      <c r="S36" s="321"/>
      <c r="T36" s="319"/>
      <c r="U36" s="313">
        <f t="shared" si="4"/>
        <v>0</v>
      </c>
      <c r="V36" s="320"/>
      <c r="W36" s="314"/>
      <c r="X36" s="322"/>
      <c r="Y36" s="102"/>
      <c r="Z36" s="102"/>
      <c r="AA36" s="102"/>
      <c r="AB36" s="102"/>
      <c r="AC36" s="102"/>
      <c r="AD36" s="102"/>
      <c r="AE36" s="102"/>
      <c r="AF36" s="102"/>
      <c r="AG36" s="102"/>
      <c r="AH36" s="102"/>
      <c r="AI36" s="102"/>
      <c r="AJ36" s="102"/>
      <c r="AK36" s="102"/>
      <c r="AL36" s="102"/>
      <c r="AM36" s="102"/>
      <c r="AN36" s="102"/>
      <c r="AO36" s="102"/>
      <c r="AP36" s="102"/>
      <c r="AQ36" s="102"/>
      <c r="AR36" s="102"/>
      <c r="AS36" s="102"/>
      <c r="AT36" s="102"/>
      <c r="AU36" s="102"/>
      <c r="AV36" s="102"/>
      <c r="AW36" s="102"/>
      <c r="AX36" s="102"/>
      <c r="AY36" s="102"/>
      <c r="AZ36" s="102"/>
      <c r="BA36" s="102"/>
      <c r="BB36" s="102"/>
      <c r="BC36" s="102"/>
      <c r="BD36" s="102"/>
      <c r="BE36" s="102"/>
      <c r="BF36" s="102"/>
      <c r="BG36" s="102"/>
      <c r="BH36" s="102"/>
      <c r="BI36" s="102"/>
      <c r="BJ36" s="102"/>
      <c r="BK36" s="102"/>
      <c r="BL36" s="102"/>
      <c r="BM36" s="102"/>
    </row>
    <row r="37" spans="1:65" s="159" customFormat="1" ht="47.25" x14ac:dyDescent="0.3">
      <c r="A37" s="187" t="s">
        <v>332</v>
      </c>
      <c r="B37" s="403" t="s">
        <v>288</v>
      </c>
      <c r="C37" s="406"/>
      <c r="D37" s="404">
        <f>0.347338*1.18</f>
        <v>0.40985883999999995</v>
      </c>
      <c r="E37" s="360"/>
      <c r="F37" s="196">
        <f t="shared" si="3"/>
        <v>9.0527239999999953E-2</v>
      </c>
      <c r="G37" s="196">
        <f>270620*1.18/1000000</f>
        <v>0.31933159999999999</v>
      </c>
      <c r="H37" s="198"/>
      <c r="I37" s="381"/>
      <c r="J37" s="57"/>
      <c r="K37" s="156"/>
      <c r="L37" s="156"/>
      <c r="M37" s="382"/>
      <c r="N37" s="183"/>
      <c r="O37" s="323"/>
      <c r="P37" s="313"/>
      <c r="Q37" s="323"/>
      <c r="R37" s="314"/>
      <c r="S37" s="324"/>
      <c r="T37" s="323"/>
      <c r="U37" s="313">
        <f t="shared" si="4"/>
        <v>0</v>
      </c>
      <c r="V37" s="323"/>
      <c r="W37" s="314"/>
      <c r="X37" s="317"/>
      <c r="Y37" s="160"/>
      <c r="Z37" s="160"/>
      <c r="AA37" s="160"/>
      <c r="AB37" s="160"/>
      <c r="AC37" s="160"/>
      <c r="AD37" s="160"/>
      <c r="AE37" s="160"/>
      <c r="AF37" s="160"/>
      <c r="AG37" s="160"/>
      <c r="AH37" s="160"/>
      <c r="AI37" s="160"/>
      <c r="AJ37" s="160"/>
      <c r="AK37" s="160"/>
      <c r="AL37" s="160"/>
      <c r="AM37" s="160"/>
      <c r="AN37" s="160"/>
      <c r="AO37" s="160"/>
      <c r="AP37" s="160"/>
      <c r="AQ37" s="160"/>
      <c r="AR37" s="160"/>
      <c r="AS37" s="160"/>
      <c r="AT37" s="160"/>
      <c r="AU37" s="160"/>
      <c r="AV37" s="160"/>
      <c r="AW37" s="160"/>
      <c r="AX37" s="160"/>
      <c r="AY37" s="160"/>
      <c r="AZ37" s="160"/>
      <c r="BA37" s="160"/>
      <c r="BB37" s="160"/>
      <c r="BC37" s="160"/>
      <c r="BD37" s="160"/>
      <c r="BE37" s="160"/>
      <c r="BF37" s="160"/>
      <c r="BG37" s="160"/>
      <c r="BH37" s="160"/>
      <c r="BI37" s="160"/>
      <c r="BJ37" s="160"/>
      <c r="BK37" s="160"/>
      <c r="BL37" s="160"/>
      <c r="BM37" s="160"/>
    </row>
    <row r="38" spans="1:65" s="159" customFormat="1" ht="47.25" x14ac:dyDescent="0.3">
      <c r="A38" s="187" t="s">
        <v>333</v>
      </c>
      <c r="B38" s="403" t="s">
        <v>289</v>
      </c>
      <c r="C38" s="406"/>
      <c r="D38" s="404">
        <f>0.299579 *1.18</f>
        <v>0.35350321999999995</v>
      </c>
      <c r="E38" s="360"/>
      <c r="F38" s="196">
        <f t="shared" si="3"/>
        <v>7.9823459999999957E-2</v>
      </c>
      <c r="G38" s="196">
        <f>231932*1.18/1000000</f>
        <v>0.27367975999999999</v>
      </c>
      <c r="H38" s="198"/>
      <c r="I38" s="381"/>
      <c r="J38" s="57"/>
      <c r="K38" s="156"/>
      <c r="L38" s="156"/>
      <c r="M38" s="383"/>
      <c r="N38" s="183"/>
      <c r="O38" s="323"/>
      <c r="P38" s="313"/>
      <c r="Q38" s="323"/>
      <c r="R38" s="314"/>
      <c r="S38" s="324"/>
      <c r="T38" s="323"/>
      <c r="U38" s="313">
        <f t="shared" si="4"/>
        <v>0</v>
      </c>
      <c r="V38" s="323"/>
      <c r="W38" s="314"/>
      <c r="X38" s="318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</row>
    <row r="39" spans="1:65" s="159" customFormat="1" ht="47.25" x14ac:dyDescent="0.3">
      <c r="A39" s="187" t="s">
        <v>334</v>
      </c>
      <c r="B39" s="403" t="s">
        <v>290</v>
      </c>
      <c r="C39" s="406"/>
      <c r="D39" s="404">
        <f>0.193052 *1.18</f>
        <v>0.22780135999999998</v>
      </c>
      <c r="E39" s="360"/>
      <c r="F39" s="196">
        <f t="shared" si="3"/>
        <v>5.2605579999999985E-2</v>
      </c>
      <c r="G39" s="196">
        <f>148471*1.18/1000000</f>
        <v>0.17519578</v>
      </c>
      <c r="H39" s="198"/>
      <c r="I39" s="381"/>
      <c r="J39" s="57"/>
      <c r="K39" s="156"/>
      <c r="L39" s="156"/>
      <c r="M39" s="382"/>
      <c r="N39" s="183"/>
      <c r="O39" s="323"/>
      <c r="P39" s="313"/>
      <c r="Q39" s="323"/>
      <c r="R39" s="314"/>
      <c r="S39" s="324"/>
      <c r="T39" s="323"/>
      <c r="U39" s="313">
        <f t="shared" si="4"/>
        <v>0</v>
      </c>
      <c r="V39" s="323"/>
      <c r="W39" s="314"/>
      <c r="X39" s="32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02"/>
      <c r="AP39" s="102"/>
      <c r="AQ39" s="102"/>
      <c r="AR39" s="102"/>
      <c r="AS39" s="102"/>
      <c r="AT39" s="102"/>
      <c r="AU39" s="102"/>
      <c r="AV39" s="102"/>
      <c r="AW39" s="102"/>
      <c r="AX39" s="102"/>
      <c r="AY39" s="102"/>
      <c r="AZ39" s="102"/>
      <c r="BA39" s="102"/>
      <c r="BB39" s="102"/>
      <c r="BC39" s="102"/>
      <c r="BD39" s="102"/>
      <c r="BE39" s="102"/>
      <c r="BF39" s="102"/>
      <c r="BG39" s="102"/>
      <c r="BH39" s="102"/>
      <c r="BI39" s="102"/>
      <c r="BJ39" s="102"/>
      <c r="BK39" s="102"/>
      <c r="BL39" s="102"/>
      <c r="BM39" s="102"/>
    </row>
    <row r="40" spans="1:65" s="159" customFormat="1" ht="31.5" x14ac:dyDescent="0.3">
      <c r="A40" s="187" t="s">
        <v>335</v>
      </c>
      <c r="B40" s="328" t="s">
        <v>291</v>
      </c>
      <c r="C40" s="406"/>
      <c r="D40" s="330">
        <f>0.692277*1.18</f>
        <v>0.81688685999999999</v>
      </c>
      <c r="E40" s="361"/>
      <c r="F40" s="194">
        <f t="shared" si="3"/>
        <v>5.9186500000000045E-2</v>
      </c>
      <c r="G40" s="196">
        <f>631102 *1.18/1000000</f>
        <v>0.74470035999999995</v>
      </c>
      <c r="H40" s="199">
        <v>1.2999999999999999E-2</v>
      </c>
      <c r="I40" s="384"/>
      <c r="J40" s="149"/>
      <c r="K40" s="157"/>
      <c r="L40" s="157"/>
      <c r="M40" s="385"/>
      <c r="N40" s="181"/>
      <c r="O40" s="312"/>
      <c r="P40" s="313"/>
      <c r="Q40" s="313"/>
      <c r="R40" s="314"/>
      <c r="S40" s="315"/>
      <c r="T40" s="312"/>
      <c r="U40" s="313">
        <f t="shared" si="4"/>
        <v>0</v>
      </c>
      <c r="V40" s="313"/>
      <c r="W40" s="314"/>
      <c r="X40" s="325"/>
      <c r="Y40" s="161"/>
      <c r="Z40" s="161"/>
      <c r="AA40" s="161"/>
      <c r="AB40" s="161"/>
      <c r="AC40" s="161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0"/>
      <c r="AV40" s="160"/>
      <c r="AW40" s="160"/>
      <c r="AX40" s="160"/>
      <c r="AY40" s="160"/>
      <c r="AZ40" s="160"/>
      <c r="BA40" s="160"/>
      <c r="BB40" s="160"/>
      <c r="BC40" s="160"/>
      <c r="BD40" s="160"/>
      <c r="BE40" s="160"/>
      <c r="BF40" s="160"/>
      <c r="BG40" s="160"/>
      <c r="BH40" s="160"/>
      <c r="BI40" s="160"/>
      <c r="BJ40" s="160"/>
      <c r="BK40" s="160"/>
      <c r="BL40" s="160"/>
      <c r="BM40" s="160"/>
    </row>
    <row r="41" spans="1:65" s="159" customFormat="1" ht="31.5" x14ac:dyDescent="0.3">
      <c r="A41" s="187" t="s">
        <v>336</v>
      </c>
      <c r="B41" s="328" t="s">
        <v>292</v>
      </c>
      <c r="C41" s="406"/>
      <c r="D41" s="330">
        <f>0.411675*1.18</f>
        <v>0.4857765</v>
      </c>
      <c r="E41" s="359"/>
      <c r="F41" s="194">
        <f t="shared" si="3"/>
        <v>0.11228880000000002</v>
      </c>
      <c r="G41" s="194">
        <f>316515 *1.18/1000000</f>
        <v>0.37348769999999998</v>
      </c>
      <c r="H41" s="199"/>
      <c r="I41" s="386"/>
      <c r="J41" s="164"/>
      <c r="K41" s="163"/>
      <c r="L41" s="163"/>
      <c r="M41" s="387"/>
      <c r="N41" s="181"/>
      <c r="O41" s="312"/>
      <c r="P41" s="313"/>
      <c r="Q41" s="313"/>
      <c r="R41" s="314"/>
      <c r="S41" s="315"/>
      <c r="T41" s="312"/>
      <c r="U41" s="313">
        <f t="shared" si="4"/>
        <v>0</v>
      </c>
      <c r="V41" s="313"/>
      <c r="W41" s="314"/>
      <c r="X41" s="326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  <c r="AW41" s="73"/>
      <c r="AX41" s="73"/>
      <c r="AY41" s="73"/>
      <c r="AZ41" s="73"/>
      <c r="BA41" s="73"/>
      <c r="BB41" s="73"/>
      <c r="BC41" s="73"/>
      <c r="BD41" s="73"/>
      <c r="BE41" s="73"/>
      <c r="BF41" s="73"/>
      <c r="BG41" s="73"/>
      <c r="BH41" s="73"/>
      <c r="BI41" s="73"/>
      <c r="BJ41" s="73"/>
      <c r="BK41" s="73"/>
      <c r="BL41" s="73"/>
      <c r="BM41" s="73"/>
    </row>
    <row r="42" spans="1:65" s="159" customFormat="1" ht="31.5" x14ac:dyDescent="0.3">
      <c r="A42" s="187" t="s">
        <v>337</v>
      </c>
      <c r="B42" s="328" t="s">
        <v>293</v>
      </c>
      <c r="C42" s="406"/>
      <c r="D42" s="330">
        <f>0.384756*1.18</f>
        <v>0.45401207999999998</v>
      </c>
      <c r="E42" s="359"/>
      <c r="F42" s="194">
        <f t="shared" si="3"/>
        <v>8.9069940000000014E-2</v>
      </c>
      <c r="G42" s="200">
        <f>309273 *1.18/1000000</f>
        <v>0.36494213999999997</v>
      </c>
      <c r="H42" s="199"/>
      <c r="I42" s="388"/>
      <c r="J42" s="139"/>
      <c r="K42" s="144"/>
      <c r="L42" s="144"/>
      <c r="M42" s="385"/>
      <c r="N42" s="181"/>
      <c r="O42" s="312"/>
      <c r="P42" s="313"/>
      <c r="Q42" s="313"/>
      <c r="R42" s="314"/>
      <c r="S42" s="315"/>
      <c r="T42" s="312"/>
      <c r="U42" s="313">
        <f t="shared" si="4"/>
        <v>0</v>
      </c>
      <c r="V42" s="313"/>
      <c r="W42" s="314"/>
      <c r="X42" s="317"/>
    </row>
    <row r="43" spans="1:65" s="159" customFormat="1" ht="31.5" x14ac:dyDescent="0.3">
      <c r="A43" s="187" t="s">
        <v>338</v>
      </c>
      <c r="B43" s="328" t="s">
        <v>294</v>
      </c>
      <c r="C43" s="406"/>
      <c r="D43" s="330">
        <f>0.339926*1.18</f>
        <v>0.40111268</v>
      </c>
      <c r="E43" s="359"/>
      <c r="F43" s="193">
        <f t="shared" si="3"/>
        <v>6.7923160000000038E-2</v>
      </c>
      <c r="G43" s="193">
        <f>282364*1.18/1000000</f>
        <v>0.33318951999999996</v>
      </c>
      <c r="H43" s="199"/>
      <c r="I43" s="388"/>
      <c r="J43" s="139"/>
      <c r="K43" s="144"/>
      <c r="L43" s="144"/>
      <c r="M43" s="385"/>
      <c r="N43" s="184"/>
      <c r="O43" s="312"/>
      <c r="P43" s="313"/>
      <c r="Q43" s="313"/>
      <c r="R43" s="314"/>
      <c r="S43" s="327"/>
      <c r="T43" s="312"/>
      <c r="U43" s="313">
        <f t="shared" si="4"/>
        <v>0</v>
      </c>
      <c r="V43" s="313"/>
      <c r="W43" s="314"/>
      <c r="X43" s="317"/>
    </row>
    <row r="44" spans="1:65" s="159" customFormat="1" ht="31.5" x14ac:dyDescent="0.3">
      <c r="A44" s="187" t="s">
        <v>339</v>
      </c>
      <c r="B44" s="328" t="s">
        <v>295</v>
      </c>
      <c r="C44" s="406"/>
      <c r="D44" s="314">
        <f>0.636117*1.18</f>
        <v>0.75061805999999998</v>
      </c>
      <c r="E44" s="362"/>
      <c r="F44" s="200">
        <f t="shared" si="3"/>
        <v>5.7817699999999986E-2</v>
      </c>
      <c r="G44" s="200">
        <f>576102 *1.18/1000000</f>
        <v>0.67980035999999999</v>
      </c>
      <c r="H44" s="331">
        <v>1.2999999999999999E-2</v>
      </c>
      <c r="I44" s="372"/>
      <c r="J44" s="256"/>
      <c r="K44" s="298"/>
      <c r="L44" s="298"/>
      <c r="M44" s="375"/>
      <c r="N44" s="315"/>
      <c r="O44" s="312"/>
      <c r="P44" s="313"/>
      <c r="Q44" s="313"/>
      <c r="R44" s="314"/>
      <c r="S44" s="315"/>
      <c r="T44" s="312"/>
      <c r="U44" s="313">
        <f t="shared" si="4"/>
        <v>0</v>
      </c>
      <c r="V44" s="313"/>
      <c r="W44" s="314"/>
      <c r="X44" s="317"/>
    </row>
    <row r="45" spans="1:65" s="159" customFormat="1" ht="48.75" customHeight="1" x14ac:dyDescent="0.3">
      <c r="A45" s="187" t="s">
        <v>340</v>
      </c>
      <c r="B45" s="328" t="s">
        <v>296</v>
      </c>
      <c r="C45" s="406"/>
      <c r="D45" s="314">
        <f>0.457843*1.18</f>
        <v>0.54025473999999996</v>
      </c>
      <c r="E45" s="362"/>
      <c r="F45" s="200">
        <f t="shared" si="3"/>
        <v>8.95015958E-2</v>
      </c>
      <c r="G45" s="200">
        <f>381994.19*1.18/1000000</f>
        <v>0.45075314419999996</v>
      </c>
      <c r="H45" s="331"/>
      <c r="I45" s="372"/>
      <c r="J45" s="256"/>
      <c r="K45" s="298"/>
      <c r="L45" s="298"/>
      <c r="M45" s="375"/>
      <c r="N45" s="315"/>
      <c r="O45" s="312"/>
      <c r="P45" s="313"/>
      <c r="Q45" s="313"/>
      <c r="R45" s="314"/>
      <c r="S45" s="315"/>
      <c r="T45" s="312"/>
      <c r="U45" s="313">
        <f t="shared" si="4"/>
        <v>0</v>
      </c>
      <c r="V45" s="313"/>
      <c r="W45" s="314"/>
      <c r="X45" s="317"/>
    </row>
    <row r="46" spans="1:65" s="159" customFormat="1" ht="45" customHeight="1" x14ac:dyDescent="0.3">
      <c r="A46" s="187" t="s">
        <v>341</v>
      </c>
      <c r="B46" s="328" t="s">
        <v>297</v>
      </c>
      <c r="C46" s="406"/>
      <c r="D46" s="314">
        <f>0.148331*1.18</f>
        <v>0.17503057999999999</v>
      </c>
      <c r="E46" s="362"/>
      <c r="F46" s="200">
        <f t="shared" si="3"/>
        <v>4.2784841200000007E-2</v>
      </c>
      <c r="G46" s="200">
        <f>112072.66*1.18/1000000</f>
        <v>0.13224573879999998</v>
      </c>
      <c r="H46" s="331"/>
      <c r="I46" s="372"/>
      <c r="J46" s="256"/>
      <c r="K46" s="298"/>
      <c r="L46" s="298"/>
      <c r="M46" s="375"/>
      <c r="N46" s="315"/>
      <c r="O46" s="312"/>
      <c r="P46" s="313"/>
      <c r="Q46" s="313"/>
      <c r="R46" s="314"/>
      <c r="S46" s="315"/>
      <c r="T46" s="312"/>
      <c r="U46" s="313">
        <f t="shared" si="4"/>
        <v>0</v>
      </c>
      <c r="V46" s="313"/>
      <c r="W46" s="314"/>
      <c r="X46" s="317"/>
    </row>
    <row r="47" spans="1:65" ht="31.5" x14ac:dyDescent="0.25">
      <c r="A47" s="187" t="s">
        <v>342</v>
      </c>
      <c r="B47" s="328" t="s">
        <v>298</v>
      </c>
      <c r="C47" s="409"/>
      <c r="D47" s="330">
        <f>0.097268*1.18</f>
        <v>0.11477623999999999</v>
      </c>
      <c r="E47" s="359"/>
      <c r="F47" s="194">
        <f t="shared" si="3"/>
        <v>2.9775034399999997E-2</v>
      </c>
      <c r="G47" s="194">
        <f>72034.92*1.18/1000000</f>
        <v>8.500120559999999E-2</v>
      </c>
      <c r="H47" s="199"/>
      <c r="I47" s="389"/>
      <c r="J47" s="173"/>
      <c r="K47" s="173"/>
      <c r="L47" s="173"/>
      <c r="M47" s="390"/>
      <c r="N47" s="181"/>
      <c r="O47" s="312"/>
      <c r="P47" s="313"/>
      <c r="Q47" s="313"/>
      <c r="R47" s="314"/>
      <c r="S47" s="315"/>
      <c r="T47" s="312"/>
      <c r="U47" s="313">
        <f t="shared" si="4"/>
        <v>0</v>
      </c>
      <c r="V47" s="313"/>
      <c r="W47" s="314"/>
      <c r="X47" s="241"/>
    </row>
    <row r="48" spans="1:65" ht="36.75" customHeight="1" x14ac:dyDescent="0.25">
      <c r="A48" s="187" t="s">
        <v>343</v>
      </c>
      <c r="B48" s="328" t="s">
        <v>299</v>
      </c>
      <c r="C48" s="409"/>
      <c r="D48" s="330">
        <f>0.16388*1.18</f>
        <v>0.19337839999999998</v>
      </c>
      <c r="E48" s="359"/>
      <c r="F48" s="194">
        <f t="shared" si="3"/>
        <v>5.2681099999999981E-2</v>
      </c>
      <c r="G48" s="194">
        <f>119235*1.18/1000000</f>
        <v>0.1406973</v>
      </c>
      <c r="H48" s="199"/>
      <c r="I48" s="389"/>
      <c r="J48" s="173"/>
      <c r="K48" s="173"/>
      <c r="L48" s="173"/>
      <c r="M48" s="390"/>
      <c r="N48" s="181"/>
      <c r="O48" s="312"/>
      <c r="P48" s="313"/>
      <c r="Q48" s="313"/>
      <c r="R48" s="314"/>
      <c r="S48" s="315"/>
      <c r="T48" s="312"/>
      <c r="U48" s="313">
        <f t="shared" si="4"/>
        <v>0</v>
      </c>
      <c r="V48" s="313"/>
      <c r="W48" s="314"/>
      <c r="X48" s="241"/>
    </row>
    <row r="49" spans="1:24" ht="47.25" x14ac:dyDescent="0.25">
      <c r="A49" s="187" t="s">
        <v>344</v>
      </c>
      <c r="B49" s="328" t="s">
        <v>300</v>
      </c>
      <c r="C49" s="409"/>
      <c r="D49" s="330">
        <f>0.271128*1.18</f>
        <v>0.31993103999999994</v>
      </c>
      <c r="E49" s="359"/>
      <c r="F49" s="194">
        <f t="shared" si="3"/>
        <v>6.9022388999999906E-2</v>
      </c>
      <c r="G49" s="194">
        <f>212634.45*1.18/1000000</f>
        <v>0.25090865100000004</v>
      </c>
      <c r="H49" s="199"/>
      <c r="I49" s="389"/>
      <c r="J49" s="173"/>
      <c r="K49" s="173"/>
      <c r="L49" s="173"/>
      <c r="M49" s="390"/>
      <c r="N49" s="181"/>
      <c r="O49" s="312"/>
      <c r="P49" s="313"/>
      <c r="Q49" s="313"/>
      <c r="R49" s="314"/>
      <c r="S49" s="315"/>
      <c r="T49" s="312"/>
      <c r="U49" s="313">
        <f t="shared" si="4"/>
        <v>0</v>
      </c>
      <c r="V49" s="313"/>
      <c r="W49" s="314"/>
      <c r="X49" s="241"/>
    </row>
    <row r="50" spans="1:24" ht="47.25" x14ac:dyDescent="0.25">
      <c r="A50" s="187" t="s">
        <v>345</v>
      </c>
      <c r="B50" s="328" t="s">
        <v>301</v>
      </c>
      <c r="C50" s="409"/>
      <c r="D50" s="330">
        <f>0.106813*1.18</f>
        <v>0.12603934</v>
      </c>
      <c r="E50" s="359"/>
      <c r="F50" s="194">
        <f t="shared" si="3"/>
        <v>2.7857416400000001E-2</v>
      </c>
      <c r="G50" s="194">
        <f>83205.02*1.18/1000000</f>
        <v>9.8181923599999998E-2</v>
      </c>
      <c r="H50" s="199"/>
      <c r="I50" s="389"/>
      <c r="J50" s="173"/>
      <c r="K50" s="173"/>
      <c r="L50" s="173"/>
      <c r="M50" s="390"/>
      <c r="N50" s="181"/>
      <c r="O50" s="312"/>
      <c r="P50" s="313"/>
      <c r="Q50" s="313"/>
      <c r="R50" s="314"/>
      <c r="S50" s="315"/>
      <c r="T50" s="312"/>
      <c r="U50" s="313">
        <f t="shared" si="4"/>
        <v>0</v>
      </c>
      <c r="V50" s="313"/>
      <c r="W50" s="314"/>
      <c r="X50" s="241"/>
    </row>
    <row r="51" spans="1:24" ht="31.5" x14ac:dyDescent="0.25">
      <c r="A51" s="186" t="s">
        <v>346</v>
      </c>
      <c r="B51" s="329" t="s">
        <v>302</v>
      </c>
      <c r="C51" s="409"/>
      <c r="D51" s="205">
        <f>0.428624*1.18</f>
        <v>0.50577631999999995</v>
      </c>
      <c r="E51" s="358"/>
      <c r="F51" s="191">
        <f t="shared" si="3"/>
        <v>8.5165319999999933E-2</v>
      </c>
      <c r="G51" s="191">
        <f>356450 *1.18/1000000</f>
        <v>0.42061100000000001</v>
      </c>
      <c r="H51" s="201"/>
      <c r="I51" s="389"/>
      <c r="J51" s="173"/>
      <c r="K51" s="173"/>
      <c r="L51" s="173"/>
      <c r="M51" s="390"/>
      <c r="N51" s="179"/>
      <c r="O51" s="208"/>
      <c r="P51" s="204"/>
      <c r="Q51" s="209"/>
      <c r="R51" s="205"/>
      <c r="S51" s="179">
        <f>0.44347518*1.18</f>
        <v>0.52330071239999998</v>
      </c>
      <c r="T51" s="208"/>
      <c r="U51" s="204">
        <f t="shared" si="4"/>
        <v>0.15315106719999999</v>
      </c>
      <c r="V51" s="209">
        <f>0.31368614*1.18</f>
        <v>0.37014964519999999</v>
      </c>
      <c r="W51" s="205"/>
    </row>
    <row r="52" spans="1:24" ht="31.5" x14ac:dyDescent="0.25">
      <c r="A52" s="186" t="s">
        <v>347</v>
      </c>
      <c r="B52" s="329" t="s">
        <v>303</v>
      </c>
      <c r="C52" s="409"/>
      <c r="D52" s="205">
        <f>0.504597*1.18</f>
        <v>0.59542445999999993</v>
      </c>
      <c r="E52" s="358"/>
      <c r="F52" s="191">
        <f t="shared" si="3"/>
        <v>5.4844099999999965E-2</v>
      </c>
      <c r="G52" s="191">
        <f>447102 *1.18/1000000</f>
        <v>0.52758035999999997</v>
      </c>
      <c r="H52" s="201">
        <v>1.2999999999999999E-2</v>
      </c>
      <c r="I52" s="389"/>
      <c r="J52" s="173"/>
      <c r="K52" s="173"/>
      <c r="L52" s="173"/>
      <c r="M52" s="390"/>
      <c r="N52" s="179"/>
      <c r="O52" s="208"/>
      <c r="P52" s="209"/>
      <c r="Q52" s="209"/>
      <c r="R52" s="210"/>
      <c r="S52" s="179">
        <f>0.60284475*1.18</f>
        <v>0.71135680499999998</v>
      </c>
      <c r="T52" s="208"/>
      <c r="U52" s="204">
        <f>S52-V52</f>
        <v>1.9468890800000027E-2</v>
      </c>
      <c r="V52" s="209">
        <f>0.58634569*1.18</f>
        <v>0.69188791419999995</v>
      </c>
      <c r="W52" s="210">
        <v>0</v>
      </c>
    </row>
    <row r="53" spans="1:24" ht="47.25" x14ac:dyDescent="0.25">
      <c r="A53" s="337" t="s">
        <v>348</v>
      </c>
      <c r="B53" s="338" t="s">
        <v>304</v>
      </c>
      <c r="C53" s="409"/>
      <c r="D53" s="314">
        <f>0.486205*1.18</f>
        <v>0.57372190000000001</v>
      </c>
      <c r="E53" s="363"/>
      <c r="F53" s="339">
        <f t="shared" si="3"/>
        <v>0.12791091440000008</v>
      </c>
      <c r="G53" s="339">
        <f>377805.92*1.18/1000000</f>
        <v>0.44581098559999993</v>
      </c>
      <c r="H53" s="331"/>
      <c r="I53" s="391"/>
      <c r="J53" s="178"/>
      <c r="K53" s="178"/>
      <c r="L53" s="178"/>
      <c r="M53" s="392"/>
      <c r="N53" s="315"/>
      <c r="O53" s="340"/>
      <c r="P53" s="340"/>
      <c r="Q53" s="340"/>
      <c r="R53" s="341"/>
      <c r="S53" s="315"/>
      <c r="T53" s="340"/>
      <c r="U53" s="340"/>
      <c r="V53" s="340"/>
      <c r="W53" s="341"/>
    </row>
    <row r="54" spans="1:24" ht="47.25" x14ac:dyDescent="0.25">
      <c r="A54" s="337" t="s">
        <v>349</v>
      </c>
      <c r="B54" s="342" t="s">
        <v>305</v>
      </c>
      <c r="C54" s="409"/>
      <c r="D54" s="314">
        <f>0.032</f>
        <v>3.2000000000000001E-2</v>
      </c>
      <c r="E54" s="362"/>
      <c r="F54" s="143">
        <f t="shared" si="3"/>
        <v>3.2000000000000001E-2</v>
      </c>
      <c r="G54" s="143">
        <v>0</v>
      </c>
      <c r="H54" s="331"/>
      <c r="I54" s="391"/>
      <c r="J54" s="178"/>
      <c r="K54" s="178"/>
      <c r="L54" s="178"/>
      <c r="M54" s="392"/>
      <c r="N54" s="315"/>
      <c r="O54" s="340"/>
      <c r="P54" s="340"/>
      <c r="Q54" s="340"/>
      <c r="R54" s="341"/>
      <c r="S54" s="315"/>
      <c r="T54" s="340"/>
      <c r="U54" s="340"/>
      <c r="V54" s="340"/>
      <c r="W54" s="341"/>
    </row>
    <row r="55" spans="1:24" ht="31.5" x14ac:dyDescent="0.25">
      <c r="A55" s="337" t="s">
        <v>350</v>
      </c>
      <c r="B55" s="343" t="s">
        <v>306</v>
      </c>
      <c r="C55" s="409"/>
      <c r="D55" s="314">
        <f>0.295308*1.18</f>
        <v>0.34846344000000001</v>
      </c>
      <c r="E55" s="364"/>
      <c r="F55" s="200">
        <f t="shared" si="3"/>
        <v>6.8094366199999978E-2</v>
      </c>
      <c r="G55" s="200">
        <f>237600.91*1.18/1000000</f>
        <v>0.28036907380000003</v>
      </c>
      <c r="H55" s="331"/>
      <c r="I55" s="391"/>
      <c r="J55" s="178"/>
      <c r="K55" s="178"/>
      <c r="L55" s="178"/>
      <c r="M55" s="392"/>
      <c r="N55" s="315"/>
      <c r="O55" s="340"/>
      <c r="P55" s="340"/>
      <c r="Q55" s="340"/>
      <c r="R55" s="341"/>
      <c r="S55" s="315"/>
      <c r="T55" s="340"/>
      <c r="U55" s="340"/>
      <c r="V55" s="340"/>
      <c r="W55" s="341"/>
    </row>
    <row r="56" spans="1:24" ht="31.5" x14ac:dyDescent="0.25">
      <c r="A56" s="337" t="s">
        <v>351</v>
      </c>
      <c r="B56" s="342" t="s">
        <v>307</v>
      </c>
      <c r="C56" s="409"/>
      <c r="D56" s="314">
        <f>0.192022*1.18</f>
        <v>0.22658595999999998</v>
      </c>
      <c r="E56" s="362"/>
      <c r="F56" s="200">
        <f t="shared" si="3"/>
        <v>5.1941322600000006E-2</v>
      </c>
      <c r="G56" s="200">
        <f>148003.93*1.18/1000000</f>
        <v>0.17464463739999997</v>
      </c>
      <c r="H56" s="331"/>
      <c r="I56" s="391"/>
      <c r="J56" s="178"/>
      <c r="K56" s="178"/>
      <c r="L56" s="178"/>
      <c r="M56" s="392"/>
      <c r="N56" s="315"/>
      <c r="O56" s="340"/>
      <c r="P56" s="340"/>
      <c r="Q56" s="340"/>
      <c r="R56" s="341"/>
      <c r="S56" s="315"/>
      <c r="T56" s="340"/>
      <c r="U56" s="340"/>
      <c r="V56" s="340"/>
      <c r="W56" s="341"/>
    </row>
    <row r="57" spans="1:24" ht="47.25" x14ac:dyDescent="0.25">
      <c r="A57" s="186" t="s">
        <v>352</v>
      </c>
      <c r="B57" s="329" t="s">
        <v>308</v>
      </c>
      <c r="C57" s="409"/>
      <c r="D57" s="205">
        <f>0.245631*1.18</f>
        <v>0.28984457999999996</v>
      </c>
      <c r="E57" s="358"/>
      <c r="F57" s="191">
        <f t="shared" si="3"/>
        <v>4.6462499999999962E-2</v>
      </c>
      <c r="G57" s="191">
        <f>206256 *1.18/1000000</f>
        <v>0.24338208</v>
      </c>
      <c r="H57" s="201"/>
      <c r="I57" s="389"/>
      <c r="J57" s="173"/>
      <c r="K57" s="173"/>
      <c r="L57" s="173"/>
      <c r="M57" s="390"/>
      <c r="N57" s="179"/>
      <c r="O57" s="208"/>
      <c r="P57" s="209"/>
      <c r="Q57" s="209"/>
      <c r="R57" s="205"/>
      <c r="S57" s="179">
        <f>0.28362341*1.18</f>
        <v>0.33467562379999999</v>
      </c>
      <c r="T57" s="208"/>
      <c r="U57" s="204">
        <f>S57-V57-W57</f>
        <v>6.1153653400000008E-2</v>
      </c>
      <c r="V57" s="209">
        <f>0.21000832*1.18</f>
        <v>0.24780981759999998</v>
      </c>
      <c r="W57" s="205">
        <f>21789.96/1000000*1.18</f>
        <v>2.5712152799999999E-2</v>
      </c>
    </row>
    <row r="58" spans="1:24" ht="31.5" x14ac:dyDescent="0.25">
      <c r="A58" s="186" t="s">
        <v>353</v>
      </c>
      <c r="B58" s="329" t="s">
        <v>309</v>
      </c>
      <c r="C58" s="409"/>
      <c r="D58" s="205">
        <f>0.505*1.18</f>
        <v>0.59589999999999999</v>
      </c>
      <c r="E58" s="358"/>
      <c r="F58" s="191">
        <f t="shared" si="3"/>
        <v>5.5318766799999933E-2</v>
      </c>
      <c r="G58" s="191">
        <f>447102.74*1.18/1000000</f>
        <v>0.52758123320000005</v>
      </c>
      <c r="H58" s="201">
        <v>1.2999999999999999E-2</v>
      </c>
      <c r="I58" s="389"/>
      <c r="J58" s="173"/>
      <c r="K58" s="173"/>
      <c r="L58" s="173"/>
      <c r="M58" s="390"/>
      <c r="N58" s="179"/>
      <c r="O58" s="211"/>
      <c r="P58" s="209"/>
      <c r="Q58" s="212"/>
      <c r="R58" s="213"/>
      <c r="S58" s="179">
        <f>0.6066147*1.18</f>
        <v>0.7158053459999999</v>
      </c>
      <c r="T58" s="211"/>
      <c r="U58" s="204">
        <f>S58-V58-W58</f>
        <v>2.0139496599999918E-2</v>
      </c>
      <c r="V58" s="212">
        <f>0.58954733*1.18</f>
        <v>0.69566584939999998</v>
      </c>
      <c r="W58" s="213">
        <v>0</v>
      </c>
    </row>
    <row r="59" spans="1:24" ht="47.25" x14ac:dyDescent="0.25">
      <c r="A59" s="337" t="s">
        <v>354</v>
      </c>
      <c r="B59" s="342" t="s">
        <v>310</v>
      </c>
      <c r="C59" s="409"/>
      <c r="D59" s="314">
        <f>0.748559*1.18</f>
        <v>0.88329961999999995</v>
      </c>
      <c r="E59" s="362"/>
      <c r="F59" s="200">
        <f t="shared" si="3"/>
        <v>0.20618125840000001</v>
      </c>
      <c r="G59" s="200">
        <f>573829.12*1.18/1000000</f>
        <v>0.67711836159999994</v>
      </c>
      <c r="H59" s="331"/>
      <c r="I59" s="391"/>
      <c r="J59" s="178"/>
      <c r="K59" s="178"/>
      <c r="L59" s="178"/>
      <c r="M59" s="392"/>
      <c r="N59" s="315"/>
      <c r="O59" s="344"/>
      <c r="P59" s="344"/>
      <c r="Q59" s="344"/>
      <c r="R59" s="345"/>
      <c r="S59" s="315"/>
      <c r="T59" s="344"/>
      <c r="U59" s="344"/>
      <c r="V59" s="344"/>
      <c r="W59" s="345"/>
    </row>
    <row r="60" spans="1:24" ht="31.5" x14ac:dyDescent="0.25">
      <c r="A60" s="337" t="s">
        <v>355</v>
      </c>
      <c r="B60" s="342" t="s">
        <v>311</v>
      </c>
      <c r="C60" s="409"/>
      <c r="D60" s="314">
        <f>2.493388*1.18</f>
        <v>2.94219784</v>
      </c>
      <c r="E60" s="363"/>
      <c r="F60" s="200">
        <f t="shared" si="3"/>
        <v>0.63612169240000016</v>
      </c>
      <c r="G60" s="200">
        <f>1954301.82*1.18/1000000</f>
        <v>2.3060761475999998</v>
      </c>
      <c r="H60" s="365"/>
      <c r="I60" s="391"/>
      <c r="J60" s="178"/>
      <c r="K60" s="178"/>
      <c r="L60" s="178"/>
      <c r="M60" s="392"/>
      <c r="N60" s="321"/>
      <c r="O60" s="346"/>
      <c r="P60" s="346"/>
      <c r="Q60" s="346"/>
      <c r="R60" s="347"/>
      <c r="S60" s="321"/>
      <c r="T60" s="346"/>
      <c r="U60" s="346"/>
      <c r="V60" s="346"/>
      <c r="W60" s="347"/>
    </row>
    <row r="61" spans="1:24" ht="31.5" x14ac:dyDescent="0.25">
      <c r="A61" s="337" t="s">
        <v>356</v>
      </c>
      <c r="B61" s="342" t="s">
        <v>312</v>
      </c>
      <c r="C61" s="409"/>
      <c r="D61" s="314">
        <f>0.457677*1.18</f>
        <v>0.54005885999999992</v>
      </c>
      <c r="E61" s="362"/>
      <c r="F61" s="200">
        <f t="shared" si="3"/>
        <v>5.3757626799999972E-2</v>
      </c>
      <c r="G61" s="200">
        <f>401102.74*1.18/1000000</f>
        <v>0.47330123319999995</v>
      </c>
      <c r="H61" s="331">
        <v>1.2999999999999999E-2</v>
      </c>
      <c r="I61" s="391"/>
      <c r="J61" s="178"/>
      <c r="K61" s="178"/>
      <c r="L61" s="178"/>
      <c r="M61" s="392"/>
      <c r="N61" s="327"/>
      <c r="O61" s="344"/>
      <c r="P61" s="344"/>
      <c r="Q61" s="344"/>
      <c r="R61" s="345"/>
      <c r="S61" s="327"/>
      <c r="T61" s="344"/>
      <c r="U61" s="344"/>
      <c r="V61" s="344"/>
      <c r="W61" s="345"/>
    </row>
    <row r="62" spans="1:24" ht="32.25" thickBot="1" x14ac:dyDescent="0.3">
      <c r="A62" s="348" t="s">
        <v>357</v>
      </c>
      <c r="B62" s="349" t="s">
        <v>313</v>
      </c>
      <c r="C62" s="410"/>
      <c r="D62" s="350">
        <f>0.932387*1.18</f>
        <v>1.1002166599999998</v>
      </c>
      <c r="E62" s="366"/>
      <c r="F62" s="351">
        <f t="shared" si="3"/>
        <v>0.31320076839999988</v>
      </c>
      <c r="G62" s="351">
        <f>666962.62*1.18/1000000</f>
        <v>0.78701589159999996</v>
      </c>
      <c r="H62" s="367"/>
      <c r="I62" s="393"/>
      <c r="J62" s="394"/>
      <c r="K62" s="394"/>
      <c r="L62" s="394"/>
      <c r="M62" s="395"/>
      <c r="N62" s="354"/>
      <c r="O62" s="352"/>
      <c r="P62" s="352"/>
      <c r="Q62" s="352"/>
      <c r="R62" s="353"/>
      <c r="S62" s="354"/>
      <c r="T62" s="352"/>
      <c r="U62" s="352"/>
      <c r="V62" s="352"/>
      <c r="W62" s="353"/>
    </row>
  </sheetData>
  <mergeCells count="15">
    <mergeCell ref="A12:W12"/>
    <mergeCell ref="A13:W13"/>
    <mergeCell ref="A16:A18"/>
    <mergeCell ref="C16:C18"/>
    <mergeCell ref="A4:W4"/>
    <mergeCell ref="A6:W6"/>
    <mergeCell ref="A7:W7"/>
    <mergeCell ref="A9:W9"/>
    <mergeCell ref="A10:W10"/>
    <mergeCell ref="B16:B18"/>
    <mergeCell ref="A15:W15"/>
    <mergeCell ref="D16:H17"/>
    <mergeCell ref="I16:M17"/>
    <mergeCell ref="N16:R17"/>
    <mergeCell ref="S16:W17"/>
  </mergeCells>
  <pageMargins left="0.70866141732283472" right="0.70866141732283472" top="0.74803149606299213" bottom="0.74803149606299213" header="0.31496062992125984" footer="0.31496062992125984"/>
  <pageSetup paperSize="9" scale="3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AL64"/>
  <sheetViews>
    <sheetView topLeftCell="B7" zoomScale="60" zoomScaleNormal="60" zoomScaleSheetLayoutView="70" workbookViewId="0">
      <selection activeCell="H25" sqref="H25"/>
    </sheetView>
  </sheetViews>
  <sheetFormatPr defaultRowHeight="15.75" x14ac:dyDescent="0.25"/>
  <cols>
    <col min="1" max="1" width="7.25" style="241" customWidth="1"/>
    <col min="2" max="2" width="27.375" style="241" customWidth="1"/>
    <col min="3" max="4" width="15.375" style="241" customWidth="1"/>
    <col min="5" max="5" width="10.625" style="241" customWidth="1"/>
    <col min="6" max="6" width="7" style="241" customWidth="1"/>
    <col min="7" max="7" width="6.75" style="241" customWidth="1"/>
    <col min="8" max="8" width="10.375" style="241" customWidth="1"/>
    <col min="9" max="10" width="6.625" style="241" customWidth="1"/>
    <col min="11" max="11" width="17.875" style="241" hidden="1" customWidth="1"/>
    <col min="12" max="12" width="9.125" style="241" hidden="1" customWidth="1"/>
    <col min="13" max="17" width="5.625" style="241" hidden="1" customWidth="1"/>
    <col min="18" max="18" width="18" style="241" customWidth="1"/>
    <col min="19" max="19" width="9.5" style="241" customWidth="1"/>
    <col min="20" max="22" width="6.625" style="241" customWidth="1"/>
    <col min="23" max="24" width="5.625" style="241" customWidth="1"/>
    <col min="25" max="25" width="17.375" style="241" customWidth="1"/>
    <col min="26" max="26" width="10.25" style="241" customWidth="1"/>
    <col min="27" max="27" width="7.125" style="241" customWidth="1"/>
    <col min="28" max="28" width="5.625" style="241" customWidth="1"/>
    <col min="29" max="30" width="6.625" style="241" customWidth="1"/>
    <col min="31" max="31" width="5.625" style="241" customWidth="1"/>
    <col min="32" max="32" width="17.75" style="241" customWidth="1"/>
    <col min="33" max="33" width="9.625" style="241" customWidth="1"/>
    <col min="34" max="34" width="7.75" style="241" customWidth="1"/>
    <col min="35" max="35" width="5.625" style="241" customWidth="1"/>
    <col min="36" max="36" width="7.875" style="241" customWidth="1"/>
    <col min="37" max="37" width="5.625" style="241" customWidth="1"/>
    <col min="38" max="38" width="6.625" style="241" customWidth="1"/>
    <col min="39" max="16384" width="9" style="241"/>
  </cols>
  <sheetData>
    <row r="1" spans="1:38" ht="18.75" x14ac:dyDescent="0.25">
      <c r="AI1" s="242"/>
      <c r="AL1" s="243" t="s">
        <v>237</v>
      </c>
    </row>
    <row r="2" spans="1:38" ht="18.75" x14ac:dyDescent="0.3">
      <c r="AI2" s="242"/>
      <c r="AL2" s="244" t="s">
        <v>2</v>
      </c>
    </row>
    <row r="3" spans="1:38" ht="18.75" x14ac:dyDescent="0.3">
      <c r="AI3" s="242"/>
      <c r="AL3" s="244" t="s">
        <v>161</v>
      </c>
    </row>
    <row r="4" spans="1:38" ht="18.75" x14ac:dyDescent="0.3">
      <c r="A4" s="614" t="s">
        <v>244</v>
      </c>
      <c r="B4" s="614"/>
      <c r="C4" s="614"/>
      <c r="D4" s="614"/>
      <c r="E4" s="614"/>
      <c r="F4" s="614"/>
      <c r="G4" s="614"/>
      <c r="H4" s="614"/>
      <c r="I4" s="614"/>
      <c r="J4" s="614"/>
      <c r="K4" s="614"/>
      <c r="L4" s="614"/>
      <c r="M4" s="614"/>
      <c r="N4" s="614"/>
      <c r="O4" s="614"/>
      <c r="P4" s="614"/>
      <c r="Q4" s="614"/>
      <c r="R4" s="614"/>
      <c r="S4" s="614"/>
      <c r="T4" s="614"/>
      <c r="U4" s="614"/>
      <c r="V4" s="614"/>
      <c r="W4" s="614"/>
      <c r="X4" s="614"/>
      <c r="Y4" s="614"/>
      <c r="Z4" s="614"/>
      <c r="AA4" s="614"/>
      <c r="AB4" s="614"/>
      <c r="AC4" s="614"/>
      <c r="AD4" s="614"/>
      <c r="AE4" s="614"/>
      <c r="AF4" s="614"/>
      <c r="AG4" s="614"/>
      <c r="AH4" s="614"/>
      <c r="AI4" s="614"/>
      <c r="AJ4" s="614"/>
      <c r="AK4" s="614"/>
      <c r="AL4" s="614"/>
    </row>
    <row r="5" spans="1:38" x14ac:dyDescent="0.25">
      <c r="AI5" s="242"/>
    </row>
    <row r="6" spans="1:38" ht="18.75" customHeight="1" x14ac:dyDescent="0.3">
      <c r="A6" s="615" t="s">
        <v>269</v>
      </c>
      <c r="B6" s="615"/>
      <c r="C6" s="615"/>
      <c r="D6" s="615"/>
      <c r="E6" s="615"/>
      <c r="F6" s="615"/>
      <c r="G6" s="615"/>
      <c r="H6" s="615"/>
      <c r="I6" s="615"/>
      <c r="J6" s="615"/>
      <c r="K6" s="615"/>
      <c r="L6" s="615"/>
      <c r="M6" s="615"/>
      <c r="N6" s="615"/>
      <c r="O6" s="615"/>
      <c r="P6" s="615"/>
      <c r="Q6" s="615"/>
      <c r="R6" s="615"/>
      <c r="S6" s="615"/>
      <c r="T6" s="615"/>
      <c r="U6" s="615"/>
      <c r="V6" s="615"/>
      <c r="W6" s="615"/>
      <c r="X6" s="615"/>
      <c r="Y6" s="615"/>
      <c r="Z6" s="615"/>
      <c r="AA6" s="615"/>
      <c r="AB6" s="615"/>
      <c r="AC6" s="615"/>
      <c r="AD6" s="615"/>
      <c r="AE6" s="615"/>
      <c r="AF6" s="615"/>
      <c r="AG6" s="615"/>
      <c r="AH6" s="615"/>
      <c r="AI6" s="615"/>
      <c r="AJ6" s="615"/>
      <c r="AK6" s="615"/>
      <c r="AL6" s="615"/>
    </row>
    <row r="7" spans="1:38" ht="18.75" customHeight="1" x14ac:dyDescent="0.3">
      <c r="A7" s="615" t="s">
        <v>83</v>
      </c>
      <c r="B7" s="615"/>
      <c r="C7" s="615"/>
      <c r="D7" s="615"/>
      <c r="E7" s="615"/>
      <c r="F7" s="615"/>
      <c r="G7" s="615"/>
      <c r="H7" s="615"/>
      <c r="I7" s="615"/>
      <c r="J7" s="615"/>
      <c r="K7" s="615"/>
      <c r="L7" s="615"/>
      <c r="M7" s="615"/>
      <c r="N7" s="615"/>
      <c r="O7" s="615"/>
      <c r="P7" s="615"/>
      <c r="Q7" s="615"/>
      <c r="R7" s="615"/>
      <c r="S7" s="615"/>
      <c r="T7" s="615"/>
      <c r="U7" s="615"/>
      <c r="V7" s="615"/>
      <c r="W7" s="615"/>
      <c r="X7" s="615"/>
      <c r="Y7" s="615"/>
      <c r="Z7" s="615"/>
      <c r="AA7" s="615"/>
      <c r="AB7" s="615"/>
      <c r="AC7" s="615"/>
      <c r="AD7" s="615"/>
      <c r="AE7" s="615"/>
      <c r="AF7" s="615"/>
      <c r="AG7" s="615"/>
      <c r="AH7" s="615"/>
      <c r="AI7" s="615"/>
      <c r="AJ7" s="615"/>
      <c r="AK7" s="615"/>
      <c r="AL7" s="615"/>
    </row>
    <row r="8" spans="1:38" ht="18.75" x14ac:dyDescent="0.3">
      <c r="A8" s="245"/>
      <c r="B8" s="245"/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  <c r="O8" s="245"/>
      <c r="P8" s="245"/>
      <c r="Q8" s="245"/>
      <c r="R8" s="245"/>
      <c r="S8" s="245"/>
      <c r="T8" s="245"/>
      <c r="U8" s="245"/>
      <c r="V8" s="245"/>
      <c r="W8" s="245"/>
      <c r="X8" s="245"/>
      <c r="Y8" s="245"/>
      <c r="Z8" s="245"/>
      <c r="AA8" s="245"/>
      <c r="AB8" s="245"/>
      <c r="AC8" s="245"/>
      <c r="AD8" s="245"/>
      <c r="AI8" s="242"/>
    </row>
    <row r="9" spans="1:38" ht="18.75" x14ac:dyDescent="0.25">
      <c r="A9" s="611" t="s">
        <v>270</v>
      </c>
      <c r="B9" s="611"/>
      <c r="C9" s="611"/>
      <c r="D9" s="611"/>
      <c r="E9" s="611"/>
      <c r="F9" s="611"/>
      <c r="G9" s="611"/>
      <c r="H9" s="611"/>
      <c r="I9" s="611"/>
      <c r="J9" s="611"/>
      <c r="K9" s="611"/>
      <c r="L9" s="611"/>
      <c r="M9" s="611"/>
      <c r="N9" s="611"/>
      <c r="O9" s="611"/>
      <c r="P9" s="611"/>
      <c r="Q9" s="611"/>
      <c r="R9" s="611"/>
      <c r="S9" s="611"/>
      <c r="T9" s="611"/>
      <c r="U9" s="611"/>
      <c r="V9" s="611"/>
      <c r="W9" s="611"/>
      <c r="X9" s="611"/>
      <c r="Y9" s="611"/>
      <c r="Z9" s="611"/>
      <c r="AA9" s="611"/>
      <c r="AB9" s="611"/>
      <c r="AC9" s="611"/>
      <c r="AD9" s="611"/>
      <c r="AE9" s="611"/>
      <c r="AF9" s="611"/>
      <c r="AG9" s="611"/>
      <c r="AH9" s="611"/>
      <c r="AI9" s="611"/>
      <c r="AJ9" s="611"/>
      <c r="AK9" s="611"/>
      <c r="AL9" s="611"/>
    </row>
    <row r="10" spans="1:38" x14ac:dyDescent="0.25">
      <c r="A10" s="612" t="s">
        <v>37</v>
      </c>
      <c r="B10" s="612"/>
      <c r="C10" s="612"/>
      <c r="D10" s="612"/>
      <c r="E10" s="612"/>
      <c r="F10" s="612"/>
      <c r="G10" s="612"/>
      <c r="H10" s="612"/>
      <c r="I10" s="612"/>
      <c r="J10" s="612"/>
      <c r="K10" s="612"/>
      <c r="L10" s="612"/>
      <c r="M10" s="612"/>
      <c r="N10" s="612"/>
      <c r="O10" s="612"/>
      <c r="P10" s="612"/>
      <c r="Q10" s="612"/>
      <c r="R10" s="612"/>
      <c r="S10" s="612"/>
      <c r="T10" s="612"/>
      <c r="U10" s="612"/>
      <c r="V10" s="612"/>
      <c r="W10" s="612"/>
      <c r="X10" s="612"/>
      <c r="Y10" s="612"/>
      <c r="Z10" s="612"/>
      <c r="AA10" s="612"/>
      <c r="AB10" s="612"/>
      <c r="AC10" s="612"/>
      <c r="AD10" s="612"/>
      <c r="AE10" s="612"/>
      <c r="AF10" s="612"/>
      <c r="AG10" s="612"/>
      <c r="AH10" s="612"/>
      <c r="AI10" s="612"/>
      <c r="AJ10" s="612"/>
      <c r="AK10" s="612"/>
      <c r="AL10" s="612"/>
    </row>
    <row r="11" spans="1:38" x14ac:dyDescent="0.25">
      <c r="A11" s="264"/>
      <c r="B11" s="264"/>
      <c r="C11" s="264"/>
      <c r="D11" s="264"/>
      <c r="E11" s="264"/>
      <c r="F11" s="264"/>
      <c r="G11" s="264"/>
      <c r="H11" s="264"/>
      <c r="I11" s="264"/>
      <c r="J11" s="264"/>
      <c r="K11" s="264"/>
      <c r="L11" s="264"/>
      <c r="M11" s="264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  <c r="AB11" s="264"/>
      <c r="AC11" s="264"/>
      <c r="AD11" s="264"/>
      <c r="AI11" s="242"/>
    </row>
    <row r="12" spans="1:38" ht="18.75" x14ac:dyDescent="0.25">
      <c r="A12" s="611" t="s">
        <v>359</v>
      </c>
      <c r="B12" s="611"/>
      <c r="C12" s="611"/>
      <c r="D12" s="611"/>
      <c r="E12" s="611"/>
      <c r="F12" s="611"/>
      <c r="G12" s="611"/>
      <c r="H12" s="611"/>
      <c r="I12" s="611"/>
      <c r="J12" s="611"/>
      <c r="K12" s="611"/>
      <c r="L12" s="611"/>
      <c r="M12" s="611"/>
      <c r="N12" s="611"/>
      <c r="O12" s="611"/>
      <c r="P12" s="611"/>
      <c r="Q12" s="611"/>
      <c r="R12" s="611"/>
      <c r="S12" s="611"/>
      <c r="T12" s="611"/>
      <c r="U12" s="611"/>
      <c r="V12" s="611"/>
      <c r="W12" s="611"/>
      <c r="X12" s="611"/>
      <c r="Y12" s="611"/>
      <c r="Z12" s="611"/>
      <c r="AA12" s="611"/>
      <c r="AB12" s="611"/>
      <c r="AC12" s="611"/>
      <c r="AD12" s="611"/>
      <c r="AE12" s="611"/>
      <c r="AF12" s="611"/>
      <c r="AG12" s="611"/>
      <c r="AH12" s="611"/>
      <c r="AI12" s="611"/>
      <c r="AJ12" s="611"/>
      <c r="AK12" s="611"/>
      <c r="AL12" s="611"/>
    </row>
    <row r="13" spans="1:38" x14ac:dyDescent="0.25">
      <c r="A13" s="612" t="s">
        <v>77</v>
      </c>
      <c r="B13" s="612"/>
      <c r="C13" s="612"/>
      <c r="D13" s="612"/>
      <c r="E13" s="612"/>
      <c r="F13" s="612"/>
      <c r="G13" s="612"/>
      <c r="H13" s="612"/>
      <c r="I13" s="612"/>
      <c r="J13" s="612"/>
      <c r="K13" s="612"/>
      <c r="L13" s="612"/>
      <c r="M13" s="612"/>
      <c r="N13" s="612"/>
      <c r="O13" s="612"/>
      <c r="P13" s="612"/>
      <c r="Q13" s="612"/>
      <c r="R13" s="612"/>
      <c r="S13" s="612"/>
      <c r="T13" s="612"/>
      <c r="U13" s="612"/>
      <c r="V13" s="612"/>
      <c r="W13" s="612"/>
      <c r="X13" s="612"/>
      <c r="Y13" s="612"/>
      <c r="Z13" s="612"/>
      <c r="AA13" s="612"/>
      <c r="AB13" s="612"/>
      <c r="AC13" s="612"/>
      <c r="AD13" s="612"/>
      <c r="AE13" s="612"/>
      <c r="AF13" s="612"/>
      <c r="AG13" s="612"/>
      <c r="AH13" s="612"/>
      <c r="AI13" s="612"/>
      <c r="AJ13" s="612"/>
      <c r="AK13" s="612"/>
      <c r="AL13" s="612"/>
    </row>
    <row r="15" spans="1:38" ht="15.75" customHeight="1" x14ac:dyDescent="0.3">
      <c r="A15" s="613" t="s">
        <v>207</v>
      </c>
      <c r="B15" s="613"/>
      <c r="C15" s="613"/>
      <c r="D15" s="613"/>
      <c r="E15" s="613"/>
      <c r="F15" s="613"/>
      <c r="G15" s="613"/>
      <c r="H15" s="613"/>
      <c r="I15" s="613"/>
      <c r="J15" s="613"/>
      <c r="K15" s="613"/>
      <c r="L15" s="613"/>
      <c r="M15" s="613"/>
      <c r="N15" s="613"/>
      <c r="O15" s="613"/>
      <c r="P15" s="613"/>
      <c r="Q15" s="613"/>
      <c r="R15" s="613"/>
      <c r="S15" s="613"/>
      <c r="T15" s="613"/>
      <c r="U15" s="613"/>
      <c r="V15" s="613"/>
      <c r="W15" s="613"/>
      <c r="X15" s="613"/>
      <c r="Y15" s="613"/>
      <c r="Z15" s="613"/>
      <c r="AA15" s="613"/>
      <c r="AB15" s="613"/>
      <c r="AC15" s="613"/>
      <c r="AD15" s="613"/>
      <c r="AE15" s="613"/>
      <c r="AF15" s="613"/>
      <c r="AG15" s="613"/>
      <c r="AH15" s="613"/>
      <c r="AI15" s="613"/>
      <c r="AJ15" s="613"/>
      <c r="AK15" s="613"/>
      <c r="AL15" s="613"/>
    </row>
    <row r="16" spans="1:38" ht="31.5" customHeight="1" x14ac:dyDescent="0.25">
      <c r="A16" s="616" t="s">
        <v>62</v>
      </c>
      <c r="B16" s="617" t="s">
        <v>78</v>
      </c>
      <c r="C16" s="617" t="s">
        <v>5</v>
      </c>
      <c r="D16" s="616" t="s">
        <v>85</v>
      </c>
      <c r="E16" s="616"/>
      <c r="F16" s="616"/>
      <c r="G16" s="616"/>
      <c r="H16" s="616"/>
      <c r="I16" s="616"/>
      <c r="J16" s="616"/>
      <c r="K16" s="616"/>
      <c r="L16" s="616"/>
      <c r="M16" s="616"/>
      <c r="N16" s="616"/>
      <c r="O16" s="616"/>
      <c r="P16" s="616"/>
      <c r="Q16" s="616"/>
      <c r="R16" s="616"/>
      <c r="S16" s="616"/>
      <c r="T16" s="616"/>
      <c r="U16" s="616"/>
      <c r="V16" s="616"/>
      <c r="W16" s="616"/>
      <c r="X16" s="616"/>
      <c r="Y16" s="616"/>
      <c r="Z16" s="616"/>
      <c r="AA16" s="616"/>
      <c r="AB16" s="616"/>
      <c r="AC16" s="616"/>
      <c r="AD16" s="616"/>
      <c r="AE16" s="616"/>
      <c r="AF16" s="616"/>
      <c r="AG16" s="616"/>
      <c r="AH16" s="616"/>
      <c r="AI16" s="616"/>
      <c r="AJ16" s="616"/>
      <c r="AK16" s="616"/>
      <c r="AL16" s="616"/>
    </row>
    <row r="17" spans="1:38" ht="49.5" customHeight="1" x14ac:dyDescent="0.25">
      <c r="A17" s="616"/>
      <c r="B17" s="617"/>
      <c r="C17" s="617"/>
      <c r="D17" s="618" t="s">
        <v>23</v>
      </c>
      <c r="E17" s="619"/>
      <c r="F17" s="619"/>
      <c r="G17" s="619"/>
      <c r="H17" s="619"/>
      <c r="I17" s="619"/>
      <c r="J17" s="619"/>
      <c r="K17" s="619"/>
      <c r="L17" s="619"/>
      <c r="M17" s="619"/>
      <c r="N17" s="619"/>
      <c r="O17" s="619"/>
      <c r="P17" s="619"/>
      <c r="Q17" s="619"/>
      <c r="R17" s="619"/>
      <c r="S17" s="619"/>
      <c r="T17" s="619"/>
      <c r="U17" s="619"/>
      <c r="V17" s="619"/>
      <c r="W17" s="619"/>
      <c r="X17" s="619"/>
      <c r="Y17" s="619"/>
      <c r="Z17" s="619"/>
      <c r="AA17" s="619"/>
      <c r="AB17" s="619"/>
      <c r="AC17" s="619"/>
      <c r="AD17" s="619"/>
      <c r="AE17" s="619"/>
      <c r="AF17" s="619"/>
      <c r="AG17" s="619"/>
      <c r="AH17" s="619"/>
      <c r="AI17" s="619"/>
      <c r="AJ17" s="619"/>
      <c r="AK17" s="619"/>
      <c r="AL17" s="620"/>
    </row>
    <row r="18" spans="1:38" ht="51.75" customHeight="1" x14ac:dyDescent="0.25">
      <c r="A18" s="616"/>
      <c r="B18" s="617"/>
      <c r="C18" s="617"/>
      <c r="D18" s="621" t="s">
        <v>28</v>
      </c>
      <c r="E18" s="622"/>
      <c r="F18" s="622"/>
      <c r="G18" s="622"/>
      <c r="H18" s="622"/>
      <c r="I18" s="622"/>
      <c r="J18" s="623"/>
      <c r="K18" s="621" t="s">
        <v>29</v>
      </c>
      <c r="L18" s="622"/>
      <c r="M18" s="622"/>
      <c r="N18" s="622"/>
      <c r="O18" s="622"/>
      <c r="P18" s="622"/>
      <c r="Q18" s="623"/>
      <c r="R18" s="617" t="s">
        <v>30</v>
      </c>
      <c r="S18" s="617"/>
      <c r="T18" s="617"/>
      <c r="U18" s="617"/>
      <c r="V18" s="617"/>
      <c r="W18" s="617"/>
      <c r="X18" s="617"/>
      <c r="Y18" s="622" t="s">
        <v>33</v>
      </c>
      <c r="Z18" s="622"/>
      <c r="AA18" s="622"/>
      <c r="AB18" s="622"/>
      <c r="AC18" s="622"/>
      <c r="AD18" s="622"/>
      <c r="AE18" s="623"/>
      <c r="AF18" s="618" t="s">
        <v>32</v>
      </c>
      <c r="AG18" s="619"/>
      <c r="AH18" s="619"/>
      <c r="AI18" s="619"/>
      <c r="AJ18" s="619"/>
      <c r="AK18" s="619"/>
      <c r="AL18" s="620"/>
    </row>
    <row r="19" spans="1:38" ht="51.75" customHeight="1" x14ac:dyDescent="0.25">
      <c r="A19" s="616"/>
      <c r="B19" s="617"/>
      <c r="C19" s="617"/>
      <c r="D19" s="265" t="s">
        <v>73</v>
      </c>
      <c r="E19" s="616" t="s">
        <v>72</v>
      </c>
      <c r="F19" s="616"/>
      <c r="G19" s="616"/>
      <c r="H19" s="616"/>
      <c r="I19" s="616"/>
      <c r="J19" s="616"/>
      <c r="K19" s="265" t="s">
        <v>73</v>
      </c>
      <c r="L19" s="616" t="s">
        <v>72</v>
      </c>
      <c r="M19" s="616"/>
      <c r="N19" s="616"/>
      <c r="O19" s="616"/>
      <c r="P19" s="616"/>
      <c r="Q19" s="616"/>
      <c r="R19" s="265" t="s">
        <v>73</v>
      </c>
      <c r="S19" s="616" t="s">
        <v>72</v>
      </c>
      <c r="T19" s="616"/>
      <c r="U19" s="616"/>
      <c r="V19" s="616"/>
      <c r="W19" s="616"/>
      <c r="X19" s="616"/>
      <c r="Y19" s="265" t="s">
        <v>73</v>
      </c>
      <c r="Z19" s="616" t="s">
        <v>72</v>
      </c>
      <c r="AA19" s="616"/>
      <c r="AB19" s="616"/>
      <c r="AC19" s="616"/>
      <c r="AD19" s="616"/>
      <c r="AE19" s="616"/>
      <c r="AF19" s="265" t="s">
        <v>73</v>
      </c>
      <c r="AG19" s="616" t="s">
        <v>72</v>
      </c>
      <c r="AH19" s="616"/>
      <c r="AI19" s="616"/>
      <c r="AJ19" s="616"/>
      <c r="AK19" s="616"/>
      <c r="AL19" s="616"/>
    </row>
    <row r="20" spans="1:38" ht="63" customHeight="1" x14ac:dyDescent="0.25">
      <c r="A20" s="616"/>
      <c r="B20" s="617"/>
      <c r="C20" s="617"/>
      <c r="D20" s="246" t="s">
        <v>46</v>
      </c>
      <c r="E20" s="246" t="s">
        <v>46</v>
      </c>
      <c r="F20" s="266" t="s">
        <v>6</v>
      </c>
      <c r="G20" s="266" t="s">
        <v>7</v>
      </c>
      <c r="H20" s="266" t="s">
        <v>199</v>
      </c>
      <c r="I20" s="266" t="s">
        <v>3</v>
      </c>
      <c r="J20" s="266" t="s">
        <v>27</v>
      </c>
      <c r="K20" s="246" t="s">
        <v>46</v>
      </c>
      <c r="L20" s="246" t="s">
        <v>46</v>
      </c>
      <c r="M20" s="266" t="s">
        <v>6</v>
      </c>
      <c r="N20" s="266" t="s">
        <v>7</v>
      </c>
      <c r="O20" s="266" t="s">
        <v>199</v>
      </c>
      <c r="P20" s="266" t="s">
        <v>3</v>
      </c>
      <c r="Q20" s="266" t="s">
        <v>27</v>
      </c>
      <c r="R20" s="246" t="s">
        <v>46</v>
      </c>
      <c r="S20" s="246" t="s">
        <v>46</v>
      </c>
      <c r="T20" s="266" t="s">
        <v>6</v>
      </c>
      <c r="U20" s="266" t="s">
        <v>7</v>
      </c>
      <c r="V20" s="266" t="s">
        <v>199</v>
      </c>
      <c r="W20" s="266" t="s">
        <v>3</v>
      </c>
      <c r="X20" s="266" t="s">
        <v>27</v>
      </c>
      <c r="Y20" s="246" t="s">
        <v>46</v>
      </c>
      <c r="Z20" s="246" t="s">
        <v>46</v>
      </c>
      <c r="AA20" s="266" t="s">
        <v>6</v>
      </c>
      <c r="AB20" s="266" t="s">
        <v>7</v>
      </c>
      <c r="AC20" s="266" t="s">
        <v>199</v>
      </c>
      <c r="AD20" s="266" t="s">
        <v>3</v>
      </c>
      <c r="AE20" s="266" t="s">
        <v>27</v>
      </c>
      <c r="AF20" s="246" t="s">
        <v>46</v>
      </c>
      <c r="AG20" s="246" t="s">
        <v>46</v>
      </c>
      <c r="AH20" s="266" t="s">
        <v>6</v>
      </c>
      <c r="AI20" s="266" t="s">
        <v>7</v>
      </c>
      <c r="AJ20" s="266" t="s">
        <v>199</v>
      </c>
      <c r="AK20" s="266" t="s">
        <v>3</v>
      </c>
      <c r="AL20" s="266" t="s">
        <v>27</v>
      </c>
    </row>
    <row r="21" spans="1:38" x14ac:dyDescent="0.25">
      <c r="A21" s="273">
        <v>1</v>
      </c>
      <c r="B21" s="273">
        <v>2</v>
      </c>
      <c r="C21" s="267">
        <v>3</v>
      </c>
      <c r="D21" s="267">
        <f>C21+1</f>
        <v>4</v>
      </c>
      <c r="E21" s="267">
        <f t="shared" ref="E21:AL21" si="0">D21+1</f>
        <v>5</v>
      </c>
      <c r="F21" s="267">
        <f t="shared" si="0"/>
        <v>6</v>
      </c>
      <c r="G21" s="267">
        <f t="shared" si="0"/>
        <v>7</v>
      </c>
      <c r="H21" s="267">
        <f t="shared" si="0"/>
        <v>8</v>
      </c>
      <c r="I21" s="267">
        <f t="shared" si="0"/>
        <v>9</v>
      </c>
      <c r="J21" s="267">
        <f t="shared" si="0"/>
        <v>10</v>
      </c>
      <c r="K21" s="267">
        <f t="shared" si="0"/>
        <v>11</v>
      </c>
      <c r="L21" s="267">
        <f t="shared" si="0"/>
        <v>12</v>
      </c>
      <c r="M21" s="267">
        <f t="shared" si="0"/>
        <v>13</v>
      </c>
      <c r="N21" s="267">
        <f t="shared" si="0"/>
        <v>14</v>
      </c>
      <c r="O21" s="267">
        <f t="shared" si="0"/>
        <v>15</v>
      </c>
      <c r="P21" s="267">
        <f t="shared" si="0"/>
        <v>16</v>
      </c>
      <c r="Q21" s="267">
        <f t="shared" si="0"/>
        <v>17</v>
      </c>
      <c r="R21" s="267">
        <f t="shared" si="0"/>
        <v>18</v>
      </c>
      <c r="S21" s="267">
        <f t="shared" si="0"/>
        <v>19</v>
      </c>
      <c r="T21" s="267">
        <f t="shared" si="0"/>
        <v>20</v>
      </c>
      <c r="U21" s="267">
        <f t="shared" si="0"/>
        <v>21</v>
      </c>
      <c r="V21" s="267">
        <f t="shared" si="0"/>
        <v>22</v>
      </c>
      <c r="W21" s="267">
        <f t="shared" si="0"/>
        <v>23</v>
      </c>
      <c r="X21" s="267">
        <f t="shared" si="0"/>
        <v>24</v>
      </c>
      <c r="Y21" s="267">
        <f t="shared" si="0"/>
        <v>25</v>
      </c>
      <c r="Z21" s="267">
        <f t="shared" si="0"/>
        <v>26</v>
      </c>
      <c r="AA21" s="267">
        <f t="shared" si="0"/>
        <v>27</v>
      </c>
      <c r="AB21" s="267">
        <f t="shared" si="0"/>
        <v>28</v>
      </c>
      <c r="AC21" s="267">
        <f t="shared" si="0"/>
        <v>29</v>
      </c>
      <c r="AD21" s="267">
        <f t="shared" si="0"/>
        <v>30</v>
      </c>
      <c r="AE21" s="267">
        <f t="shared" si="0"/>
        <v>31</v>
      </c>
      <c r="AF21" s="267">
        <f t="shared" si="0"/>
        <v>32</v>
      </c>
      <c r="AG21" s="267">
        <f t="shared" si="0"/>
        <v>33</v>
      </c>
      <c r="AH21" s="267">
        <f t="shared" si="0"/>
        <v>34</v>
      </c>
      <c r="AI21" s="267">
        <f t="shared" si="0"/>
        <v>35</v>
      </c>
      <c r="AJ21" s="267">
        <f t="shared" si="0"/>
        <v>36</v>
      </c>
      <c r="AK21" s="267">
        <f t="shared" si="0"/>
        <v>37</v>
      </c>
      <c r="AL21" s="267">
        <f t="shared" si="0"/>
        <v>38</v>
      </c>
    </row>
    <row r="22" spans="1:38" s="249" customFormat="1" x14ac:dyDescent="0.25">
      <c r="A22" s="274">
        <v>1</v>
      </c>
      <c r="B22" s="275" t="s">
        <v>271</v>
      </c>
      <c r="C22" s="268"/>
      <c r="D22" s="269"/>
      <c r="E22" s="420">
        <f>SUM(E23:E64)</f>
        <v>18.276766644067795</v>
      </c>
      <c r="F22" s="420">
        <f>SUM(F23:F64)</f>
        <v>2.5300000000000002</v>
      </c>
      <c r="G22" s="420"/>
      <c r="H22" s="420">
        <f t="shared" ref="H22" si="1">SUM(H23:H64)</f>
        <v>17.411999999999999</v>
      </c>
      <c r="I22" s="270"/>
      <c r="J22" s="271"/>
      <c r="K22" s="270"/>
      <c r="L22" s="270"/>
      <c r="M22" s="270"/>
      <c r="N22" s="270"/>
      <c r="O22" s="272"/>
      <c r="P22" s="270"/>
      <c r="Q22" s="271"/>
      <c r="R22" s="270"/>
      <c r="S22" s="420">
        <f>SUM(S23:S64)</f>
        <v>8.2750599999999999</v>
      </c>
      <c r="T22" s="420">
        <f>SUM(T23:T64)</f>
        <v>1.78</v>
      </c>
      <c r="U22" s="420"/>
      <c r="V22" s="421">
        <f t="shared" ref="V22" si="2">SUM(V23:V64)</f>
        <v>6.7300000000000013</v>
      </c>
      <c r="W22" s="270"/>
      <c r="X22" s="271"/>
      <c r="Y22" s="270"/>
      <c r="Z22" s="420">
        <f>SUM(Z23:Z64)</f>
        <v>8.6116426440677962</v>
      </c>
      <c r="AA22" s="420">
        <f>SUM(AA23:AA64)</f>
        <v>0.65</v>
      </c>
      <c r="AB22" s="420"/>
      <c r="AC22" s="421">
        <f t="shared" ref="AC22" si="3">SUM(AC23:AC64)</f>
        <v>9.782</v>
      </c>
      <c r="AD22" s="270"/>
      <c r="AE22" s="271"/>
      <c r="AF22" s="270"/>
      <c r="AG22" s="420">
        <f>SUM(AG23:AG64)</f>
        <v>1.390064</v>
      </c>
      <c r="AH22" s="422">
        <f>SUM(AH23:AH64)</f>
        <v>0.1</v>
      </c>
      <c r="AI22" s="422"/>
      <c r="AJ22" s="423">
        <f t="shared" ref="AJ22" si="4">SUM(AJ23:AJ64)</f>
        <v>0.9</v>
      </c>
      <c r="AK22" s="270"/>
      <c r="AL22" s="271"/>
    </row>
    <row r="23" spans="1:38" ht="47.25" x14ac:dyDescent="0.25">
      <c r="A23" s="146" t="s">
        <v>316</v>
      </c>
      <c r="B23" s="258" t="s">
        <v>272</v>
      </c>
      <c r="C23" s="138"/>
      <c r="D23" s="178"/>
      <c r="E23" s="247">
        <f>0.343408</f>
        <v>0.34340799999999999</v>
      </c>
      <c r="F23" s="252" t="s">
        <v>358</v>
      </c>
      <c r="G23" s="248"/>
      <c r="H23" s="252">
        <f>O23+V23+AC23+AJ23</f>
        <v>0.56999999999999995</v>
      </c>
      <c r="I23" s="248"/>
      <c r="J23" s="250"/>
      <c r="K23" s="248"/>
      <c r="L23" s="248"/>
      <c r="M23" s="248"/>
      <c r="N23" s="248"/>
      <c r="O23" s="248"/>
      <c r="P23" s="248"/>
      <c r="Q23" s="250"/>
      <c r="R23" s="248"/>
      <c r="S23" s="248">
        <v>0.34340799999999999</v>
      </c>
      <c r="T23" s="248"/>
      <c r="U23" s="248"/>
      <c r="V23" s="253">
        <v>0.56999999999999995</v>
      </c>
      <c r="W23" s="248"/>
      <c r="X23" s="250"/>
      <c r="Y23" s="248"/>
      <c r="Z23" s="248"/>
      <c r="AA23" s="248"/>
      <c r="AB23" s="248"/>
      <c r="AC23" s="253"/>
      <c r="AD23" s="248"/>
      <c r="AE23" s="251"/>
      <c r="AF23" s="248"/>
      <c r="AG23" s="248"/>
      <c r="AH23" s="248"/>
      <c r="AI23" s="248"/>
      <c r="AJ23" s="254"/>
      <c r="AK23" s="248"/>
      <c r="AL23" s="250"/>
    </row>
    <row r="24" spans="1:38" ht="47.25" x14ac:dyDescent="0.25">
      <c r="A24" s="146" t="s">
        <v>317</v>
      </c>
      <c r="B24" s="258" t="s">
        <v>273</v>
      </c>
      <c r="C24" s="138"/>
      <c r="D24" s="178"/>
      <c r="E24" s="247">
        <f>0.504597</f>
        <v>0.50459699999999996</v>
      </c>
      <c r="F24" s="252">
        <f t="shared" ref="F24:F63" si="5">M24+T24+AA24+AH24</f>
        <v>0.25</v>
      </c>
      <c r="G24" s="248"/>
      <c r="H24" s="252" t="s">
        <v>358</v>
      </c>
      <c r="I24" s="248"/>
      <c r="J24" s="252"/>
      <c r="K24" s="248"/>
      <c r="L24" s="248"/>
      <c r="M24" s="248"/>
      <c r="N24" s="248"/>
      <c r="O24" s="248"/>
      <c r="P24" s="248"/>
      <c r="Q24" s="250"/>
      <c r="R24" s="248"/>
      <c r="S24" s="248">
        <v>0.50459699999999996</v>
      </c>
      <c r="T24" s="253">
        <v>0.25</v>
      </c>
      <c r="U24" s="248"/>
      <c r="V24" s="259"/>
      <c r="W24" s="248"/>
      <c r="X24" s="250"/>
      <c r="Y24" s="248"/>
      <c r="Z24" s="248"/>
      <c r="AA24" s="248"/>
      <c r="AB24" s="248"/>
      <c r="AC24" s="253"/>
      <c r="AD24" s="248"/>
      <c r="AE24" s="251"/>
      <c r="AF24" s="248"/>
      <c r="AG24" s="248"/>
      <c r="AH24" s="248"/>
      <c r="AI24" s="248"/>
      <c r="AJ24" s="254"/>
      <c r="AK24" s="248"/>
      <c r="AL24" s="251"/>
    </row>
    <row r="25" spans="1:38" ht="63" x14ac:dyDescent="0.25">
      <c r="A25" s="146" t="s">
        <v>318</v>
      </c>
      <c r="B25" s="258" t="s">
        <v>274</v>
      </c>
      <c r="C25" s="138"/>
      <c r="D25" s="178"/>
      <c r="E25" s="247">
        <f>0.502053</f>
        <v>0.50205299999999997</v>
      </c>
      <c r="F25" s="252" t="s">
        <v>358</v>
      </c>
      <c r="G25" s="248"/>
      <c r="H25" s="252">
        <f t="shared" ref="H25:H64" si="6">O25+V25+AC25+AJ25</f>
        <v>0.56999999999999995</v>
      </c>
      <c r="I25" s="248"/>
      <c r="J25" s="252"/>
      <c r="K25" s="248"/>
      <c r="L25" s="248"/>
      <c r="M25" s="248"/>
      <c r="N25" s="248"/>
      <c r="O25" s="248"/>
      <c r="P25" s="248"/>
      <c r="Q25" s="250"/>
      <c r="R25" s="248"/>
      <c r="S25" s="248">
        <v>0.50205299999999997</v>
      </c>
      <c r="T25" s="248"/>
      <c r="U25" s="248"/>
      <c r="V25" s="253">
        <v>0.56999999999999995</v>
      </c>
      <c r="W25" s="248"/>
      <c r="X25" s="250"/>
      <c r="Y25" s="248"/>
      <c r="Z25" s="248"/>
      <c r="AA25" s="248"/>
      <c r="AB25" s="248"/>
      <c r="AC25" s="253"/>
      <c r="AD25" s="248"/>
      <c r="AE25" s="251"/>
      <c r="AF25" s="248"/>
      <c r="AG25" s="248"/>
      <c r="AH25" s="248"/>
      <c r="AI25" s="248"/>
      <c r="AJ25" s="254"/>
      <c r="AK25" s="248"/>
      <c r="AL25" s="251"/>
    </row>
    <row r="26" spans="1:38" ht="47.25" x14ac:dyDescent="0.25">
      <c r="A26" s="146" t="s">
        <v>319</v>
      </c>
      <c r="B26" s="258" t="s">
        <v>275</v>
      </c>
      <c r="C26" s="138"/>
      <c r="D26" s="178"/>
      <c r="E26" s="247">
        <f>0.31953</f>
        <v>0.31952999999999998</v>
      </c>
      <c r="F26" s="252" t="s">
        <v>358</v>
      </c>
      <c r="G26" s="248"/>
      <c r="H26" s="252">
        <f t="shared" si="6"/>
        <v>0.56999999999999995</v>
      </c>
      <c r="I26" s="248"/>
      <c r="J26" s="248"/>
      <c r="K26" s="248"/>
      <c r="L26" s="248"/>
      <c r="M26" s="248"/>
      <c r="N26" s="248"/>
      <c r="O26" s="248"/>
      <c r="P26" s="248"/>
      <c r="Q26" s="250"/>
      <c r="R26" s="248"/>
      <c r="S26" s="248">
        <v>0.31952999999999998</v>
      </c>
      <c r="T26" s="248"/>
      <c r="U26" s="248"/>
      <c r="V26" s="253">
        <v>0.56999999999999995</v>
      </c>
      <c r="W26" s="248"/>
      <c r="X26" s="250"/>
      <c r="Y26" s="248"/>
      <c r="Z26" s="248"/>
      <c r="AA26" s="248"/>
      <c r="AB26" s="248"/>
      <c r="AC26" s="253"/>
      <c r="AD26" s="248"/>
      <c r="AE26" s="251"/>
      <c r="AF26" s="248"/>
      <c r="AG26" s="248"/>
      <c r="AH26" s="248"/>
      <c r="AI26" s="248"/>
      <c r="AJ26" s="254"/>
      <c r="AK26" s="248"/>
      <c r="AL26" s="251"/>
    </row>
    <row r="27" spans="1:38" ht="47.25" x14ac:dyDescent="0.25">
      <c r="A27" s="146" t="s">
        <v>320</v>
      </c>
      <c r="B27" s="258" t="s">
        <v>276</v>
      </c>
      <c r="C27" s="138"/>
      <c r="D27" s="178"/>
      <c r="E27" s="247">
        <f>0.376219</f>
        <v>0.37621900000000003</v>
      </c>
      <c r="F27" s="252" t="s">
        <v>358</v>
      </c>
      <c r="G27" s="248"/>
      <c r="H27" s="252">
        <f t="shared" si="6"/>
        <v>0.6</v>
      </c>
      <c r="I27" s="248"/>
      <c r="J27" s="248"/>
      <c r="K27" s="248"/>
      <c r="L27" s="248"/>
      <c r="M27" s="248"/>
      <c r="N27" s="248"/>
      <c r="O27" s="248"/>
      <c r="P27" s="248"/>
      <c r="Q27" s="250"/>
      <c r="R27" s="248"/>
      <c r="S27" s="248">
        <v>0.37621900000000003</v>
      </c>
      <c r="T27" s="248"/>
      <c r="U27" s="248"/>
      <c r="V27" s="253">
        <v>0.6</v>
      </c>
      <c r="W27" s="248"/>
      <c r="X27" s="250"/>
      <c r="Y27" s="248"/>
      <c r="Z27" s="248"/>
      <c r="AA27" s="248"/>
      <c r="AB27" s="248"/>
      <c r="AC27" s="253"/>
      <c r="AD27" s="248"/>
      <c r="AE27" s="251"/>
      <c r="AF27" s="248"/>
      <c r="AG27" s="248"/>
      <c r="AH27" s="248"/>
      <c r="AI27" s="248"/>
      <c r="AJ27" s="254"/>
      <c r="AK27" s="248"/>
      <c r="AL27" s="251"/>
    </row>
    <row r="28" spans="1:38" ht="47.25" x14ac:dyDescent="0.25">
      <c r="A28" s="146" t="s">
        <v>321</v>
      </c>
      <c r="B28" s="258" t="s">
        <v>277</v>
      </c>
      <c r="C28" s="138"/>
      <c r="D28" s="178"/>
      <c r="E28" s="247">
        <f>0.385817</f>
        <v>0.38581700000000002</v>
      </c>
      <c r="F28" s="252" t="s">
        <v>358</v>
      </c>
      <c r="G28" s="248"/>
      <c r="H28" s="252">
        <f t="shared" si="6"/>
        <v>0.5</v>
      </c>
      <c r="I28" s="248"/>
      <c r="J28" s="248"/>
      <c r="K28" s="248"/>
      <c r="L28" s="248"/>
      <c r="M28" s="248"/>
      <c r="N28" s="248"/>
      <c r="O28" s="248"/>
      <c r="P28" s="248"/>
      <c r="Q28" s="250"/>
      <c r="R28" s="248"/>
      <c r="S28" s="248">
        <v>0.38581700000000002</v>
      </c>
      <c r="T28" s="248"/>
      <c r="U28" s="248"/>
      <c r="V28" s="253">
        <v>0.5</v>
      </c>
      <c r="W28" s="248"/>
      <c r="X28" s="250"/>
      <c r="Y28" s="248"/>
      <c r="Z28" s="248"/>
      <c r="AA28" s="248"/>
      <c r="AB28" s="248"/>
      <c r="AC28" s="253"/>
      <c r="AD28" s="248"/>
      <c r="AE28" s="251"/>
      <c r="AF28" s="248"/>
      <c r="AG28" s="248"/>
      <c r="AH28" s="248"/>
      <c r="AI28" s="248"/>
      <c r="AJ28" s="254"/>
      <c r="AK28" s="248"/>
      <c r="AL28" s="251"/>
    </row>
    <row r="29" spans="1:38" ht="47.25" x14ac:dyDescent="0.25">
      <c r="A29" s="146" t="s">
        <v>322</v>
      </c>
      <c r="B29" s="258" t="s">
        <v>278</v>
      </c>
      <c r="C29" s="138"/>
      <c r="D29" s="178"/>
      <c r="E29" s="247">
        <f>0.276237</f>
        <v>0.27623700000000001</v>
      </c>
      <c r="F29" s="252" t="s">
        <v>358</v>
      </c>
      <c r="G29" s="248"/>
      <c r="H29" s="252">
        <f t="shared" si="6"/>
        <v>0.4</v>
      </c>
      <c r="I29" s="248"/>
      <c r="J29" s="251"/>
      <c r="K29" s="248"/>
      <c r="L29" s="248"/>
      <c r="M29" s="248"/>
      <c r="N29" s="248"/>
      <c r="O29" s="248"/>
      <c r="P29" s="248"/>
      <c r="Q29" s="250"/>
      <c r="R29" s="248"/>
      <c r="S29" s="247"/>
      <c r="T29" s="248"/>
      <c r="U29" s="248"/>
      <c r="V29" s="253"/>
      <c r="W29" s="248"/>
      <c r="X29" s="250"/>
      <c r="Y29" s="248"/>
      <c r="Z29" s="247">
        <f>0.276237</f>
        <v>0.27623700000000001</v>
      </c>
      <c r="AA29" s="248"/>
      <c r="AB29" s="248"/>
      <c r="AC29" s="253">
        <v>0.4</v>
      </c>
      <c r="AD29" s="248"/>
      <c r="AE29" s="251"/>
      <c r="AF29" s="248"/>
      <c r="AG29" s="248"/>
      <c r="AH29" s="248"/>
      <c r="AI29" s="248"/>
      <c r="AJ29" s="254"/>
      <c r="AK29" s="248"/>
      <c r="AL29" s="251"/>
    </row>
    <row r="30" spans="1:38" ht="47.25" x14ac:dyDescent="0.25">
      <c r="A30" s="146" t="s">
        <v>323</v>
      </c>
      <c r="B30" s="258" t="s">
        <v>279</v>
      </c>
      <c r="C30" s="138"/>
      <c r="D30" s="178"/>
      <c r="E30" s="247">
        <f>0.636177</f>
        <v>0.63617699999999999</v>
      </c>
      <c r="F30" s="252">
        <f t="shared" si="5"/>
        <v>0.4</v>
      </c>
      <c r="G30" s="248"/>
      <c r="H30" s="252"/>
      <c r="I30" s="248"/>
      <c r="J30" s="251"/>
      <c r="K30" s="248"/>
      <c r="L30" s="248"/>
      <c r="M30" s="248"/>
      <c r="N30" s="248"/>
      <c r="O30" s="248"/>
      <c r="P30" s="248"/>
      <c r="Q30" s="251"/>
      <c r="R30" s="248"/>
      <c r="S30" s="248">
        <v>0.63617699999999999</v>
      </c>
      <c r="T30" s="253">
        <v>0.4</v>
      </c>
      <c r="U30" s="248"/>
      <c r="V30" s="259"/>
      <c r="W30" s="248"/>
      <c r="X30" s="251"/>
      <c r="Y30" s="248"/>
      <c r="Z30" s="248"/>
      <c r="AA30" s="248"/>
      <c r="AB30" s="248"/>
      <c r="AC30" s="253"/>
      <c r="AD30" s="248"/>
      <c r="AE30" s="251"/>
      <c r="AF30" s="248"/>
      <c r="AG30" s="248"/>
      <c r="AH30" s="248"/>
      <c r="AI30" s="248"/>
      <c r="AJ30" s="254"/>
      <c r="AK30" s="248"/>
      <c r="AL30" s="251"/>
    </row>
    <row r="31" spans="1:38" ht="63" x14ac:dyDescent="0.25">
      <c r="A31" s="146" t="s">
        <v>324</v>
      </c>
      <c r="B31" s="258" t="s">
        <v>280</v>
      </c>
      <c r="C31" s="255"/>
      <c r="D31" s="178"/>
      <c r="E31" s="247">
        <f>0.392316</f>
        <v>0.392316</v>
      </c>
      <c r="F31" s="252"/>
      <c r="G31" s="248"/>
      <c r="H31" s="252">
        <f t="shared" si="6"/>
        <v>0.54</v>
      </c>
      <c r="I31" s="248"/>
      <c r="J31" s="251"/>
      <c r="K31" s="248"/>
      <c r="L31" s="248"/>
      <c r="M31" s="248"/>
      <c r="N31" s="248"/>
      <c r="O31" s="248"/>
      <c r="P31" s="248"/>
      <c r="Q31" s="251"/>
      <c r="R31" s="248"/>
      <c r="S31" s="248">
        <v>0.392316</v>
      </c>
      <c r="T31" s="248"/>
      <c r="U31" s="248"/>
      <c r="V31" s="253">
        <v>0.54</v>
      </c>
      <c r="W31" s="248"/>
      <c r="X31" s="251"/>
      <c r="Y31" s="248"/>
      <c r="Z31" s="248"/>
      <c r="AA31" s="248"/>
      <c r="AB31" s="248"/>
      <c r="AC31" s="253"/>
      <c r="AD31" s="248"/>
      <c r="AE31" s="251"/>
      <c r="AF31" s="248"/>
      <c r="AG31" s="248"/>
      <c r="AH31" s="248"/>
      <c r="AI31" s="248"/>
      <c r="AJ31" s="254"/>
      <c r="AK31" s="248"/>
      <c r="AL31" s="251"/>
    </row>
    <row r="32" spans="1:38" ht="63" x14ac:dyDescent="0.25">
      <c r="A32" s="146" t="s">
        <v>325</v>
      </c>
      <c r="B32" s="258" t="s">
        <v>281</v>
      </c>
      <c r="C32" s="255"/>
      <c r="D32" s="178"/>
      <c r="E32" s="247">
        <f>0.360121</f>
        <v>0.36012100000000002</v>
      </c>
      <c r="F32" s="252"/>
      <c r="G32" s="248"/>
      <c r="H32" s="252">
        <f t="shared" si="6"/>
        <v>0.56999999999999995</v>
      </c>
      <c r="I32" s="248"/>
      <c r="J32" s="251"/>
      <c r="K32" s="248"/>
      <c r="L32" s="248"/>
      <c r="M32" s="248"/>
      <c r="N32" s="248"/>
      <c r="O32" s="248"/>
      <c r="P32" s="248"/>
      <c r="Q32" s="251"/>
      <c r="R32" s="248"/>
      <c r="S32" s="248">
        <v>0.36012100000000002</v>
      </c>
      <c r="T32" s="248"/>
      <c r="U32" s="248"/>
      <c r="V32" s="253">
        <v>0.56999999999999995</v>
      </c>
      <c r="W32" s="248"/>
      <c r="X32" s="251"/>
      <c r="Y32" s="248"/>
      <c r="Z32" s="248"/>
      <c r="AA32" s="248"/>
      <c r="AB32" s="248"/>
      <c r="AC32" s="253"/>
      <c r="AD32" s="248"/>
      <c r="AE32" s="251"/>
      <c r="AF32" s="248"/>
      <c r="AG32" s="248"/>
      <c r="AH32" s="248"/>
      <c r="AI32" s="248"/>
      <c r="AJ32" s="254"/>
      <c r="AK32" s="248"/>
      <c r="AL32" s="251"/>
    </row>
    <row r="33" spans="1:38" ht="63" x14ac:dyDescent="0.25">
      <c r="A33" s="146" t="s">
        <v>326</v>
      </c>
      <c r="B33" s="258" t="s">
        <v>282</v>
      </c>
      <c r="C33" s="256"/>
      <c r="D33" s="178"/>
      <c r="E33" s="247">
        <f>0.474997</f>
        <v>0.474997</v>
      </c>
      <c r="F33" s="252"/>
      <c r="G33" s="248"/>
      <c r="H33" s="252">
        <f t="shared" si="6"/>
        <v>0.56000000000000005</v>
      </c>
      <c r="I33" s="248"/>
      <c r="J33" s="251"/>
      <c r="K33" s="248"/>
      <c r="L33" s="248"/>
      <c r="M33" s="248"/>
      <c r="N33" s="248"/>
      <c r="O33" s="248"/>
      <c r="P33" s="248"/>
      <c r="Q33" s="251"/>
      <c r="R33" s="248"/>
      <c r="S33" s="248">
        <v>0.474997</v>
      </c>
      <c r="T33" s="248"/>
      <c r="U33" s="248"/>
      <c r="V33" s="253">
        <v>0.56000000000000005</v>
      </c>
      <c r="W33" s="248"/>
      <c r="X33" s="251"/>
      <c r="Y33" s="248"/>
      <c r="Z33" s="248"/>
      <c r="AA33" s="248"/>
      <c r="AB33" s="248"/>
      <c r="AC33" s="253"/>
      <c r="AD33" s="248"/>
      <c r="AE33" s="251"/>
      <c r="AF33" s="248"/>
      <c r="AG33" s="248"/>
      <c r="AH33" s="248"/>
      <c r="AI33" s="248"/>
      <c r="AJ33" s="254"/>
      <c r="AK33" s="248"/>
      <c r="AL33" s="251"/>
    </row>
    <row r="34" spans="1:38" ht="63" x14ac:dyDescent="0.25">
      <c r="A34" s="146" t="s">
        <v>327</v>
      </c>
      <c r="B34" s="258" t="s">
        <v>283</v>
      </c>
      <c r="C34" s="256"/>
      <c r="D34" s="178"/>
      <c r="E34" s="247">
        <f>0.352932</f>
        <v>0.35293200000000002</v>
      </c>
      <c r="F34" s="252"/>
      <c r="G34" s="248"/>
      <c r="H34" s="252">
        <f t="shared" si="6"/>
        <v>0.5</v>
      </c>
      <c r="I34" s="248"/>
      <c r="J34" s="251"/>
      <c r="K34" s="248"/>
      <c r="L34" s="248"/>
      <c r="M34" s="248"/>
      <c r="N34" s="248"/>
      <c r="O34" s="248"/>
      <c r="P34" s="248"/>
      <c r="Q34" s="251"/>
      <c r="R34" s="248"/>
      <c r="S34" s="248"/>
      <c r="T34" s="248"/>
      <c r="U34" s="248"/>
      <c r="V34" s="253"/>
      <c r="W34" s="248"/>
      <c r="X34" s="251"/>
      <c r="Y34" s="248"/>
      <c r="Z34" s="247">
        <f>0.352932</f>
        <v>0.35293200000000002</v>
      </c>
      <c r="AA34" s="248"/>
      <c r="AB34" s="248"/>
      <c r="AC34" s="253">
        <v>0.5</v>
      </c>
      <c r="AD34" s="248"/>
      <c r="AE34" s="251"/>
      <c r="AF34" s="248"/>
      <c r="AG34" s="248"/>
      <c r="AH34" s="248"/>
      <c r="AI34" s="248"/>
      <c r="AJ34" s="254"/>
      <c r="AK34" s="248"/>
      <c r="AL34" s="251"/>
    </row>
    <row r="35" spans="1:38" ht="47.25" x14ac:dyDescent="0.25">
      <c r="A35" s="146" t="s">
        <v>328</v>
      </c>
      <c r="B35" s="258" t="s">
        <v>284</v>
      </c>
      <c r="C35" s="256"/>
      <c r="D35" s="178"/>
      <c r="E35" s="247">
        <f>0.504597</f>
        <v>0.50459699999999996</v>
      </c>
      <c r="F35" s="252">
        <f t="shared" si="5"/>
        <v>0.25</v>
      </c>
      <c r="G35" s="248"/>
      <c r="H35" s="252"/>
      <c r="I35" s="248"/>
      <c r="J35" s="251"/>
      <c r="K35" s="248"/>
      <c r="L35" s="248"/>
      <c r="M35" s="248"/>
      <c r="N35" s="248"/>
      <c r="O35" s="248"/>
      <c r="P35" s="248"/>
      <c r="Q35" s="251"/>
      <c r="R35" s="248"/>
      <c r="S35" s="248"/>
      <c r="T35" s="248"/>
      <c r="U35" s="248"/>
      <c r="V35" s="253"/>
      <c r="W35" s="248"/>
      <c r="X35" s="251"/>
      <c r="Y35" s="248"/>
      <c r="Z35" s="247">
        <f>0.504597</f>
        <v>0.50459699999999996</v>
      </c>
      <c r="AA35" s="253">
        <v>0.25</v>
      </c>
      <c r="AB35" s="248"/>
      <c r="AC35" s="259"/>
      <c r="AD35" s="248"/>
      <c r="AE35" s="251"/>
      <c r="AF35" s="248"/>
      <c r="AG35" s="248"/>
      <c r="AH35" s="248"/>
      <c r="AI35" s="248"/>
      <c r="AJ35" s="254"/>
      <c r="AK35" s="248"/>
      <c r="AL35" s="251"/>
    </row>
    <row r="36" spans="1:38" ht="63" x14ac:dyDescent="0.25">
      <c r="A36" s="146" t="s">
        <v>329</v>
      </c>
      <c r="B36" s="258" t="s">
        <v>285</v>
      </c>
      <c r="C36" s="256"/>
      <c r="D36" s="178"/>
      <c r="E36" s="247">
        <f>0.357449</f>
        <v>0.35744900000000002</v>
      </c>
      <c r="F36" s="252"/>
      <c r="G36" s="248"/>
      <c r="H36" s="252">
        <f>O36+V36+AC36+AJ36</f>
        <v>0.57999999999999996</v>
      </c>
      <c r="I36" s="248"/>
      <c r="J36" s="251"/>
      <c r="K36" s="248"/>
      <c r="L36" s="248"/>
      <c r="M36" s="248"/>
      <c r="N36" s="248"/>
      <c r="O36" s="248"/>
      <c r="P36" s="248"/>
      <c r="Q36" s="251"/>
      <c r="R36" s="248"/>
      <c r="S36" s="248"/>
      <c r="T36" s="248"/>
      <c r="U36" s="248"/>
      <c r="V36" s="253"/>
      <c r="W36" s="248"/>
      <c r="X36" s="251"/>
      <c r="Y36" s="248"/>
      <c r="Z36" s="248">
        <v>0.35744900000000002</v>
      </c>
      <c r="AA36" s="248"/>
      <c r="AB36" s="248"/>
      <c r="AC36" s="253">
        <v>0.57999999999999996</v>
      </c>
      <c r="AD36" s="248"/>
      <c r="AE36" s="251"/>
      <c r="AF36" s="248"/>
      <c r="AG36" s="248"/>
      <c r="AH36" s="248"/>
      <c r="AI36" s="248"/>
      <c r="AJ36" s="254"/>
      <c r="AK36" s="248"/>
      <c r="AL36" s="251"/>
    </row>
    <row r="37" spans="1:38" ht="63" x14ac:dyDescent="0.25">
      <c r="A37" s="146" t="s">
        <v>330</v>
      </c>
      <c r="B37" s="258" t="s">
        <v>286</v>
      </c>
      <c r="C37" s="138"/>
      <c r="D37" s="178"/>
      <c r="E37" s="247">
        <f>0.285727</f>
        <v>0.28572700000000001</v>
      </c>
      <c r="F37" s="252" t="s">
        <v>358</v>
      </c>
      <c r="G37" s="248"/>
      <c r="H37" s="252">
        <f t="shared" si="6"/>
        <v>0.44</v>
      </c>
      <c r="I37" s="248"/>
      <c r="J37" s="251"/>
      <c r="K37" s="248"/>
      <c r="L37" s="248"/>
      <c r="M37" s="248"/>
      <c r="N37" s="248"/>
      <c r="O37" s="248"/>
      <c r="P37" s="248"/>
      <c r="Q37" s="248"/>
      <c r="R37" s="248"/>
      <c r="S37" s="248"/>
      <c r="T37" s="248"/>
      <c r="U37" s="248"/>
      <c r="V37" s="253"/>
      <c r="W37" s="248"/>
      <c r="X37" s="251"/>
      <c r="Y37" s="248"/>
      <c r="Z37" s="248">
        <v>0.28572700000000001</v>
      </c>
      <c r="AA37" s="248"/>
      <c r="AB37" s="248"/>
      <c r="AC37" s="253">
        <v>0.44</v>
      </c>
      <c r="AD37" s="248"/>
      <c r="AE37" s="251"/>
      <c r="AF37" s="248"/>
      <c r="AG37" s="248"/>
      <c r="AH37" s="248"/>
      <c r="AI37" s="248"/>
      <c r="AJ37" s="254"/>
      <c r="AK37" s="248"/>
      <c r="AL37" s="251"/>
    </row>
    <row r="38" spans="1:38" ht="63" x14ac:dyDescent="0.25">
      <c r="A38" s="146" t="s">
        <v>331</v>
      </c>
      <c r="B38" s="258" t="s">
        <v>287</v>
      </c>
      <c r="C38" s="138"/>
      <c r="D38" s="178"/>
      <c r="E38" s="247">
        <f>0.33809</f>
        <v>0.33809</v>
      </c>
      <c r="F38" s="252" t="s">
        <v>358</v>
      </c>
      <c r="G38" s="248"/>
      <c r="H38" s="252">
        <f t="shared" si="6"/>
        <v>0.63</v>
      </c>
      <c r="I38" s="248"/>
      <c r="J38" s="251"/>
      <c r="K38" s="248"/>
      <c r="L38" s="248"/>
      <c r="M38" s="248"/>
      <c r="N38" s="248"/>
      <c r="O38" s="248"/>
      <c r="P38" s="248"/>
      <c r="Q38" s="248"/>
      <c r="R38" s="248"/>
      <c r="S38" s="248"/>
      <c r="T38" s="248"/>
      <c r="U38" s="248"/>
      <c r="V38" s="253"/>
      <c r="W38" s="248"/>
      <c r="X38" s="251"/>
      <c r="Y38" s="248"/>
      <c r="Z38" s="248">
        <v>0.33809</v>
      </c>
      <c r="AA38" s="248"/>
      <c r="AB38" s="248"/>
      <c r="AC38" s="253">
        <v>0.63</v>
      </c>
      <c r="AD38" s="248"/>
      <c r="AE38" s="251"/>
      <c r="AF38" s="248"/>
      <c r="AG38" s="248"/>
      <c r="AH38" s="248"/>
      <c r="AI38" s="248"/>
      <c r="AJ38" s="254"/>
      <c r="AK38" s="248"/>
      <c r="AL38" s="251"/>
    </row>
    <row r="39" spans="1:38" ht="47.25" x14ac:dyDescent="0.25">
      <c r="A39" s="146" t="s">
        <v>332</v>
      </c>
      <c r="B39" s="258" t="s">
        <v>288</v>
      </c>
      <c r="C39" s="138"/>
      <c r="D39" s="178"/>
      <c r="E39" s="257">
        <f>0.347338</f>
        <v>0.34733799999999998</v>
      </c>
      <c r="F39" s="252" t="s">
        <v>358</v>
      </c>
      <c r="G39" s="248"/>
      <c r="H39" s="252">
        <f t="shared" si="6"/>
        <v>0.23</v>
      </c>
      <c r="I39" s="248"/>
      <c r="J39" s="251"/>
      <c r="K39" s="248"/>
      <c r="L39" s="248"/>
      <c r="M39" s="248"/>
      <c r="N39" s="248"/>
      <c r="O39" s="248"/>
      <c r="P39" s="248"/>
      <c r="Q39" s="248"/>
      <c r="R39" s="248"/>
      <c r="S39" s="248"/>
      <c r="T39" s="248"/>
      <c r="U39" s="248"/>
      <c r="V39" s="253"/>
      <c r="W39" s="248"/>
      <c r="X39" s="251"/>
      <c r="Y39" s="248"/>
      <c r="Z39" s="248">
        <v>0.34733799999999998</v>
      </c>
      <c r="AA39" s="248"/>
      <c r="AB39" s="248"/>
      <c r="AC39" s="253">
        <v>0.23</v>
      </c>
      <c r="AD39" s="248"/>
      <c r="AE39" s="251"/>
      <c r="AF39" s="248"/>
      <c r="AG39" s="248"/>
      <c r="AH39" s="248"/>
      <c r="AI39" s="248"/>
      <c r="AJ39" s="254"/>
      <c r="AK39" s="248"/>
      <c r="AL39" s="251"/>
    </row>
    <row r="40" spans="1:38" ht="47.25" x14ac:dyDescent="0.25">
      <c r="A40" s="146" t="s">
        <v>333</v>
      </c>
      <c r="B40" s="258" t="s">
        <v>289</v>
      </c>
      <c r="C40" s="138"/>
      <c r="D40" s="178"/>
      <c r="E40" s="257">
        <f>0.299579</f>
        <v>0.29957899999999998</v>
      </c>
      <c r="F40" s="252" t="s">
        <v>358</v>
      </c>
      <c r="G40" s="248"/>
      <c r="H40" s="252">
        <f t="shared" si="6"/>
        <v>0.36</v>
      </c>
      <c r="I40" s="248"/>
      <c r="J40" s="251"/>
      <c r="K40" s="248"/>
      <c r="L40" s="248"/>
      <c r="M40" s="248"/>
      <c r="N40" s="248"/>
      <c r="O40" s="248"/>
      <c r="P40" s="248"/>
      <c r="Q40" s="248"/>
      <c r="R40" s="248"/>
      <c r="S40" s="248"/>
      <c r="T40" s="248"/>
      <c r="U40" s="248"/>
      <c r="V40" s="253"/>
      <c r="W40" s="248"/>
      <c r="X40" s="251"/>
      <c r="Y40" s="248"/>
      <c r="Z40" s="248">
        <v>0.29957899999999998</v>
      </c>
      <c r="AA40" s="248"/>
      <c r="AB40" s="248"/>
      <c r="AC40" s="253">
        <v>0.36</v>
      </c>
      <c r="AD40" s="248"/>
      <c r="AE40" s="251"/>
      <c r="AF40" s="248"/>
      <c r="AG40" s="248"/>
      <c r="AH40" s="248"/>
      <c r="AI40" s="248"/>
      <c r="AJ40" s="254"/>
      <c r="AK40" s="248"/>
      <c r="AL40" s="251"/>
    </row>
    <row r="41" spans="1:38" ht="47.25" x14ac:dyDescent="0.25">
      <c r="A41" s="146" t="s">
        <v>334</v>
      </c>
      <c r="B41" s="258" t="s">
        <v>290</v>
      </c>
      <c r="C41" s="138"/>
      <c r="D41" s="178"/>
      <c r="E41" s="257">
        <f>0.193052</f>
        <v>0.193052</v>
      </c>
      <c r="F41" s="252" t="s">
        <v>358</v>
      </c>
      <c r="G41" s="248"/>
      <c r="H41" s="252">
        <f t="shared" si="6"/>
        <v>0.24</v>
      </c>
      <c r="I41" s="248"/>
      <c r="J41" s="251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53"/>
      <c r="W41" s="248"/>
      <c r="X41" s="251"/>
      <c r="Y41" s="248"/>
      <c r="Z41" s="248">
        <v>0.193052</v>
      </c>
      <c r="AA41" s="248"/>
      <c r="AB41" s="248"/>
      <c r="AC41" s="253">
        <v>0.24</v>
      </c>
      <c r="AD41" s="248"/>
      <c r="AE41" s="251"/>
      <c r="AF41" s="248"/>
      <c r="AG41" s="248"/>
      <c r="AH41" s="248"/>
      <c r="AI41" s="248"/>
      <c r="AJ41" s="254"/>
      <c r="AK41" s="248"/>
      <c r="AL41" s="251"/>
    </row>
    <row r="42" spans="1:38" ht="31.5" x14ac:dyDescent="0.25">
      <c r="A42" s="146" t="s">
        <v>335</v>
      </c>
      <c r="B42" s="258" t="s">
        <v>291</v>
      </c>
      <c r="C42" s="138"/>
      <c r="D42" s="178"/>
      <c r="E42" s="247">
        <f>0.692277</f>
        <v>0.69227700000000003</v>
      </c>
      <c r="F42" s="252">
        <f t="shared" si="5"/>
        <v>0.63</v>
      </c>
      <c r="G42" s="248"/>
      <c r="H42" s="252" t="s">
        <v>358</v>
      </c>
      <c r="I42" s="248"/>
      <c r="J42" s="251"/>
      <c r="K42" s="248"/>
      <c r="L42" s="248"/>
      <c r="M42" s="248"/>
      <c r="N42" s="248"/>
      <c r="O42" s="248"/>
      <c r="P42" s="248"/>
      <c r="Q42" s="248"/>
      <c r="R42" s="248"/>
      <c r="S42" s="248">
        <v>0.69227700000000003</v>
      </c>
      <c r="T42" s="253">
        <v>0.63</v>
      </c>
      <c r="U42" s="248"/>
      <c r="V42" s="259"/>
      <c r="W42" s="248"/>
      <c r="X42" s="251"/>
      <c r="Y42" s="248"/>
      <c r="Z42" s="248"/>
      <c r="AA42" s="248"/>
      <c r="AB42" s="248"/>
      <c r="AC42" s="253"/>
      <c r="AD42" s="248"/>
      <c r="AE42" s="251"/>
      <c r="AF42" s="248"/>
      <c r="AG42" s="248"/>
      <c r="AH42" s="248"/>
      <c r="AI42" s="248"/>
      <c r="AJ42" s="254"/>
      <c r="AK42" s="248"/>
      <c r="AL42" s="251"/>
    </row>
    <row r="43" spans="1:38" ht="47.25" x14ac:dyDescent="0.25">
      <c r="A43" s="146" t="s">
        <v>336</v>
      </c>
      <c r="B43" s="258" t="s">
        <v>292</v>
      </c>
      <c r="C43" s="138"/>
      <c r="D43" s="178"/>
      <c r="E43" s="247">
        <f>0.411675</f>
        <v>0.41167500000000001</v>
      </c>
      <c r="F43" s="252" t="s">
        <v>358</v>
      </c>
      <c r="G43" s="248"/>
      <c r="H43" s="252">
        <f t="shared" si="6"/>
        <v>0.65</v>
      </c>
      <c r="I43" s="248"/>
      <c r="J43" s="251"/>
      <c r="K43" s="248"/>
      <c r="L43" s="248"/>
      <c r="M43" s="248"/>
      <c r="N43" s="248"/>
      <c r="O43" s="248"/>
      <c r="P43" s="248"/>
      <c r="Q43" s="248"/>
      <c r="R43" s="248"/>
      <c r="S43" s="248">
        <v>0.41167500000000001</v>
      </c>
      <c r="T43" s="248"/>
      <c r="U43" s="248"/>
      <c r="V43" s="253">
        <v>0.65</v>
      </c>
      <c r="W43" s="248"/>
      <c r="X43" s="251"/>
      <c r="Y43" s="248"/>
      <c r="Z43" s="248"/>
      <c r="AA43" s="248"/>
      <c r="AB43" s="248"/>
      <c r="AC43" s="253"/>
      <c r="AD43" s="248"/>
      <c r="AE43" s="251"/>
      <c r="AF43" s="248"/>
      <c r="AG43" s="248"/>
      <c r="AH43" s="248"/>
      <c r="AI43" s="248"/>
      <c r="AJ43" s="254"/>
      <c r="AK43" s="248"/>
      <c r="AL43" s="251"/>
    </row>
    <row r="44" spans="1:38" ht="47.25" x14ac:dyDescent="0.25">
      <c r="A44" s="146" t="s">
        <v>337</v>
      </c>
      <c r="B44" s="258" t="s">
        <v>293</v>
      </c>
      <c r="C44" s="138"/>
      <c r="D44" s="178"/>
      <c r="E44" s="247">
        <f>0.384756</f>
        <v>0.38475599999999999</v>
      </c>
      <c r="F44" s="252" t="s">
        <v>358</v>
      </c>
      <c r="G44" s="248"/>
      <c r="H44" s="252">
        <f t="shared" si="6"/>
        <v>0.42</v>
      </c>
      <c r="I44" s="248"/>
      <c r="J44" s="251"/>
      <c r="K44" s="248"/>
      <c r="L44" s="248"/>
      <c r="M44" s="248"/>
      <c r="N44" s="248"/>
      <c r="O44" s="248"/>
      <c r="P44" s="248"/>
      <c r="Q44" s="248"/>
      <c r="R44" s="248"/>
      <c r="S44" s="248">
        <v>0.38475599999999999</v>
      </c>
      <c r="T44" s="248"/>
      <c r="U44" s="248"/>
      <c r="V44" s="253">
        <v>0.42</v>
      </c>
      <c r="W44" s="248"/>
      <c r="X44" s="251"/>
      <c r="Y44" s="248"/>
      <c r="Z44" s="248"/>
      <c r="AA44" s="248"/>
      <c r="AB44" s="248"/>
      <c r="AC44" s="253"/>
      <c r="AD44" s="248"/>
      <c r="AE44" s="251"/>
      <c r="AF44" s="248"/>
      <c r="AG44" s="248"/>
      <c r="AH44" s="248"/>
      <c r="AI44" s="248"/>
      <c r="AJ44" s="254"/>
      <c r="AK44" s="248"/>
      <c r="AL44" s="251"/>
    </row>
    <row r="45" spans="1:38" ht="47.25" x14ac:dyDescent="0.25">
      <c r="A45" s="146" t="s">
        <v>338</v>
      </c>
      <c r="B45" s="258" t="s">
        <v>294</v>
      </c>
      <c r="C45" s="138"/>
      <c r="D45" s="178"/>
      <c r="E45" s="247">
        <f>0.339926</f>
        <v>0.33992600000000001</v>
      </c>
      <c r="F45" s="252" t="s">
        <v>358</v>
      </c>
      <c r="G45" s="248"/>
      <c r="H45" s="252">
        <f t="shared" si="6"/>
        <v>0.312</v>
      </c>
      <c r="I45" s="248"/>
      <c r="J45" s="251"/>
      <c r="K45" s="248"/>
      <c r="L45" s="248"/>
      <c r="M45" s="248"/>
      <c r="N45" s="248"/>
      <c r="O45" s="248"/>
      <c r="P45" s="248"/>
      <c r="Q45" s="248"/>
      <c r="R45" s="248"/>
      <c r="S45" s="248"/>
      <c r="T45" s="248"/>
      <c r="U45" s="248"/>
      <c r="V45" s="253"/>
      <c r="W45" s="248"/>
      <c r="X45" s="251"/>
      <c r="Y45" s="248"/>
      <c r="Z45" s="248">
        <v>0.33992600000000001</v>
      </c>
      <c r="AA45" s="248"/>
      <c r="AB45" s="248"/>
      <c r="AC45" s="253">
        <v>0.312</v>
      </c>
      <c r="AD45" s="248"/>
      <c r="AE45" s="251"/>
      <c r="AF45" s="248"/>
      <c r="AG45" s="248"/>
      <c r="AH45" s="248"/>
      <c r="AI45" s="248"/>
      <c r="AJ45" s="254"/>
      <c r="AK45" s="248"/>
      <c r="AL45" s="251"/>
    </row>
    <row r="46" spans="1:38" ht="47.25" x14ac:dyDescent="0.25">
      <c r="A46" s="146" t="s">
        <v>339</v>
      </c>
      <c r="B46" s="258" t="s">
        <v>295</v>
      </c>
      <c r="C46" s="138"/>
      <c r="D46" s="178"/>
      <c r="E46" s="247">
        <f>0.636117</f>
        <v>0.63611700000000004</v>
      </c>
      <c r="F46" s="252">
        <f t="shared" si="5"/>
        <v>0.4</v>
      </c>
      <c r="G46" s="248"/>
      <c r="H46" s="252" t="s">
        <v>358</v>
      </c>
      <c r="I46" s="248"/>
      <c r="J46" s="251"/>
      <c r="K46" s="248"/>
      <c r="L46" s="248"/>
      <c r="M46" s="248"/>
      <c r="N46" s="248"/>
      <c r="O46" s="248"/>
      <c r="P46" s="248"/>
      <c r="Q46" s="248"/>
      <c r="R46" s="248"/>
      <c r="S46" s="248"/>
      <c r="T46" s="248"/>
      <c r="U46" s="248"/>
      <c r="V46" s="253"/>
      <c r="W46" s="248"/>
      <c r="X46" s="251"/>
      <c r="Y46" s="248"/>
      <c r="Z46" s="248">
        <v>0.63611700000000004</v>
      </c>
      <c r="AA46" s="253">
        <v>0.4</v>
      </c>
      <c r="AB46" s="248"/>
      <c r="AC46" s="259"/>
      <c r="AD46" s="248"/>
      <c r="AE46" s="251"/>
      <c r="AF46" s="248"/>
      <c r="AG46" s="248"/>
      <c r="AH46" s="248"/>
      <c r="AI46" s="248"/>
      <c r="AJ46" s="254"/>
      <c r="AK46" s="248"/>
      <c r="AL46" s="251"/>
    </row>
    <row r="47" spans="1:38" ht="47.25" x14ac:dyDescent="0.25">
      <c r="A47" s="146" t="s">
        <v>340</v>
      </c>
      <c r="B47" s="258" t="s">
        <v>296</v>
      </c>
      <c r="C47" s="138"/>
      <c r="D47" s="178"/>
      <c r="E47" s="247">
        <f>0.457843</f>
        <v>0.457843</v>
      </c>
      <c r="F47" s="252" t="s">
        <v>358</v>
      </c>
      <c r="G47" s="248"/>
      <c r="H47" s="252">
        <f t="shared" si="6"/>
        <v>0.81</v>
      </c>
      <c r="I47" s="248"/>
      <c r="J47" s="251"/>
      <c r="K47" s="248"/>
      <c r="L47" s="248"/>
      <c r="M47" s="248"/>
      <c r="N47" s="248"/>
      <c r="O47" s="248"/>
      <c r="P47" s="248"/>
      <c r="Q47" s="248"/>
      <c r="R47" s="248"/>
      <c r="S47" s="248"/>
      <c r="T47" s="248"/>
      <c r="U47" s="248"/>
      <c r="V47" s="253"/>
      <c r="W47" s="248"/>
      <c r="X47" s="250"/>
      <c r="Y47" s="248"/>
      <c r="Z47" s="248">
        <v>0.457843</v>
      </c>
      <c r="AA47" s="248"/>
      <c r="AB47" s="248"/>
      <c r="AC47" s="253">
        <v>0.81</v>
      </c>
      <c r="AD47" s="248"/>
      <c r="AE47" s="251"/>
      <c r="AF47" s="248"/>
      <c r="AG47" s="248"/>
      <c r="AH47" s="248"/>
      <c r="AI47" s="248"/>
      <c r="AJ47" s="254"/>
      <c r="AK47" s="248"/>
      <c r="AL47" s="251"/>
    </row>
    <row r="48" spans="1:38" ht="47.25" x14ac:dyDescent="0.25">
      <c r="A48" s="146" t="s">
        <v>341</v>
      </c>
      <c r="B48" s="258" t="s">
        <v>297</v>
      </c>
      <c r="C48" s="138"/>
      <c r="D48" s="178"/>
      <c r="E48" s="247">
        <f>0.148331</f>
        <v>0.14833099999999999</v>
      </c>
      <c r="F48" s="252" t="s">
        <v>358</v>
      </c>
      <c r="G48" s="248"/>
      <c r="H48" s="252">
        <f t="shared" si="6"/>
        <v>0.26</v>
      </c>
      <c r="I48" s="248"/>
      <c r="J48" s="251"/>
      <c r="K48" s="248"/>
      <c r="L48" s="248"/>
      <c r="M48" s="248"/>
      <c r="N48" s="248"/>
      <c r="O48" s="248"/>
      <c r="P48" s="248"/>
      <c r="Q48" s="248"/>
      <c r="R48" s="248"/>
      <c r="S48" s="248"/>
      <c r="T48" s="248"/>
      <c r="U48" s="248"/>
      <c r="V48" s="253"/>
      <c r="W48" s="248"/>
      <c r="X48" s="250"/>
      <c r="Y48" s="248"/>
      <c r="Z48" s="248">
        <v>0.14833099999999999</v>
      </c>
      <c r="AA48" s="248"/>
      <c r="AB48" s="248"/>
      <c r="AC48" s="253">
        <v>0.26</v>
      </c>
      <c r="AD48" s="248"/>
      <c r="AE48" s="251"/>
      <c r="AF48" s="248"/>
      <c r="AG48" s="248"/>
      <c r="AH48" s="248"/>
      <c r="AI48" s="248"/>
      <c r="AJ48" s="254"/>
      <c r="AK48" s="248"/>
      <c r="AL48" s="251"/>
    </row>
    <row r="49" spans="1:38" ht="47.25" x14ac:dyDescent="0.25">
      <c r="A49" s="146" t="s">
        <v>342</v>
      </c>
      <c r="B49" s="258" t="s">
        <v>298</v>
      </c>
      <c r="C49" s="178"/>
      <c r="D49" s="178"/>
      <c r="E49" s="247">
        <f>0.097268</f>
        <v>9.7267999999999993E-2</v>
      </c>
      <c r="F49" s="252" t="s">
        <v>358</v>
      </c>
      <c r="G49" s="259"/>
      <c r="H49" s="252">
        <f t="shared" si="6"/>
        <v>0.18</v>
      </c>
      <c r="I49" s="259"/>
      <c r="J49" s="259"/>
      <c r="K49" s="259"/>
      <c r="L49" s="259"/>
      <c r="M49" s="259"/>
      <c r="N49" s="259"/>
      <c r="O49" s="259"/>
      <c r="P49" s="259"/>
      <c r="Q49" s="259"/>
      <c r="R49" s="259"/>
      <c r="S49" s="260"/>
      <c r="T49" s="259"/>
      <c r="U49" s="259"/>
      <c r="V49" s="253"/>
      <c r="W49" s="259"/>
      <c r="X49" s="259"/>
      <c r="Y49" s="259"/>
      <c r="Z49" s="248">
        <v>9.7267999999999993E-2</v>
      </c>
      <c r="AA49" s="259"/>
      <c r="AB49" s="259"/>
      <c r="AC49" s="253">
        <v>0.18</v>
      </c>
      <c r="AD49" s="259"/>
      <c r="AE49" s="259"/>
      <c r="AF49" s="259"/>
      <c r="AG49" s="259"/>
      <c r="AH49" s="259"/>
      <c r="AI49" s="259"/>
      <c r="AJ49" s="254"/>
      <c r="AK49" s="259"/>
      <c r="AL49" s="259"/>
    </row>
    <row r="50" spans="1:38" ht="47.25" x14ac:dyDescent="0.25">
      <c r="A50" s="146" t="s">
        <v>343</v>
      </c>
      <c r="B50" s="258" t="s">
        <v>299</v>
      </c>
      <c r="C50" s="178"/>
      <c r="D50" s="178"/>
      <c r="E50" s="247">
        <f>0.16388</f>
        <v>0.16388</v>
      </c>
      <c r="F50" s="252" t="s">
        <v>358</v>
      </c>
      <c r="G50" s="259"/>
      <c r="H50" s="252">
        <f t="shared" si="6"/>
        <v>0.34</v>
      </c>
      <c r="I50" s="259"/>
      <c r="J50" s="259"/>
      <c r="K50" s="259"/>
      <c r="L50" s="259"/>
      <c r="M50" s="259"/>
      <c r="N50" s="259"/>
      <c r="O50" s="259"/>
      <c r="P50" s="259"/>
      <c r="Q50" s="259"/>
      <c r="R50" s="259"/>
      <c r="S50" s="260"/>
      <c r="T50" s="259"/>
      <c r="U50" s="259"/>
      <c r="V50" s="261"/>
      <c r="W50" s="259"/>
      <c r="X50" s="259"/>
      <c r="Y50" s="259"/>
      <c r="Z50" s="248">
        <v>0.16388</v>
      </c>
      <c r="AA50" s="259"/>
      <c r="AB50" s="259"/>
      <c r="AC50" s="261">
        <v>0.34</v>
      </c>
      <c r="AD50" s="259"/>
      <c r="AE50" s="259"/>
      <c r="AF50" s="259"/>
      <c r="AG50" s="259"/>
      <c r="AH50" s="259"/>
      <c r="AI50" s="259"/>
      <c r="AJ50" s="254"/>
      <c r="AK50" s="259"/>
      <c r="AL50" s="259"/>
    </row>
    <row r="51" spans="1:38" ht="47.25" x14ac:dyDescent="0.25">
      <c r="A51" s="146" t="s">
        <v>344</v>
      </c>
      <c r="B51" s="258" t="s">
        <v>300</v>
      </c>
      <c r="C51" s="178"/>
      <c r="D51" s="178"/>
      <c r="E51" s="247">
        <f>0.271128</f>
        <v>0.27112799999999998</v>
      </c>
      <c r="F51" s="252" t="s">
        <v>358</v>
      </c>
      <c r="G51" s="259"/>
      <c r="H51" s="252">
        <f t="shared" si="6"/>
        <v>0.34</v>
      </c>
      <c r="I51" s="259"/>
      <c r="J51" s="259"/>
      <c r="K51" s="259"/>
      <c r="L51" s="259"/>
      <c r="M51" s="259"/>
      <c r="N51" s="259"/>
      <c r="O51" s="259"/>
      <c r="P51" s="259"/>
      <c r="Q51" s="259"/>
      <c r="R51" s="259"/>
      <c r="S51" s="260"/>
      <c r="T51" s="259"/>
      <c r="U51" s="259"/>
      <c r="V51" s="261"/>
      <c r="W51" s="259"/>
      <c r="X51" s="259"/>
      <c r="Y51" s="259"/>
      <c r="Z51" s="248">
        <v>0.27112799999999998</v>
      </c>
      <c r="AA51" s="259"/>
      <c r="AB51" s="259"/>
      <c r="AC51" s="261">
        <v>0.34</v>
      </c>
      <c r="AD51" s="259"/>
      <c r="AE51" s="259"/>
      <c r="AF51" s="259"/>
      <c r="AG51" s="259"/>
      <c r="AH51" s="259"/>
      <c r="AI51" s="259"/>
      <c r="AJ51" s="254"/>
      <c r="AK51" s="259"/>
      <c r="AL51" s="259"/>
    </row>
    <row r="52" spans="1:38" ht="47.25" x14ac:dyDescent="0.25">
      <c r="A52" s="146" t="s">
        <v>345</v>
      </c>
      <c r="B52" s="258" t="s">
        <v>301</v>
      </c>
      <c r="C52" s="178"/>
      <c r="D52" s="178"/>
      <c r="E52" s="247">
        <f>0.106813</f>
        <v>0.10681300000000001</v>
      </c>
      <c r="F52" s="252" t="s">
        <v>358</v>
      </c>
      <c r="G52" s="259"/>
      <c r="H52" s="252">
        <f t="shared" si="6"/>
        <v>0.15</v>
      </c>
      <c r="I52" s="259"/>
      <c r="J52" s="259"/>
      <c r="K52" s="259"/>
      <c r="L52" s="259"/>
      <c r="M52" s="259"/>
      <c r="N52" s="259"/>
      <c r="O52" s="259"/>
      <c r="P52" s="259"/>
      <c r="Q52" s="259"/>
      <c r="R52" s="259"/>
      <c r="S52" s="260"/>
      <c r="T52" s="259"/>
      <c r="U52" s="259"/>
      <c r="V52" s="261"/>
      <c r="W52" s="259"/>
      <c r="X52" s="259"/>
      <c r="Y52" s="259"/>
      <c r="Z52" s="248">
        <v>0.10681300000000001</v>
      </c>
      <c r="AA52" s="259"/>
      <c r="AB52" s="259"/>
      <c r="AC52" s="261">
        <v>0.15</v>
      </c>
      <c r="AD52" s="259"/>
      <c r="AE52" s="259"/>
      <c r="AF52" s="259"/>
      <c r="AG52" s="259"/>
      <c r="AH52" s="259"/>
      <c r="AI52" s="259"/>
      <c r="AJ52" s="254"/>
      <c r="AK52" s="259"/>
      <c r="AL52" s="259"/>
    </row>
    <row r="53" spans="1:38" ht="47.25" x14ac:dyDescent="0.25">
      <c r="A53" s="146" t="s">
        <v>346</v>
      </c>
      <c r="B53" s="258" t="s">
        <v>302</v>
      </c>
      <c r="C53" s="178"/>
      <c r="D53" s="178"/>
      <c r="E53" s="247">
        <f>0.428624</f>
        <v>0.428624</v>
      </c>
      <c r="F53" s="252" t="s">
        <v>358</v>
      </c>
      <c r="G53" s="259"/>
      <c r="H53" s="252">
        <f t="shared" si="6"/>
        <v>0.5</v>
      </c>
      <c r="I53" s="259"/>
      <c r="J53" s="259"/>
      <c r="K53" s="259"/>
      <c r="L53" s="259"/>
      <c r="M53" s="259"/>
      <c r="N53" s="259"/>
      <c r="O53" s="259"/>
      <c r="P53" s="259"/>
      <c r="Q53" s="259"/>
      <c r="R53" s="259"/>
      <c r="S53" s="260"/>
      <c r="T53" s="259"/>
      <c r="U53" s="259"/>
      <c r="V53" s="261"/>
      <c r="W53" s="259"/>
      <c r="X53" s="259"/>
      <c r="Y53" s="259"/>
      <c r="Z53" s="248">
        <v>0.428624</v>
      </c>
      <c r="AA53" s="259"/>
      <c r="AB53" s="259"/>
      <c r="AC53" s="261">
        <v>0.5</v>
      </c>
      <c r="AD53" s="259"/>
      <c r="AE53" s="259"/>
      <c r="AF53" s="259"/>
      <c r="AG53" s="259"/>
      <c r="AH53" s="259"/>
      <c r="AI53" s="259"/>
      <c r="AJ53" s="254"/>
      <c r="AK53" s="259"/>
      <c r="AL53" s="259"/>
    </row>
    <row r="54" spans="1:38" ht="47.25" x14ac:dyDescent="0.25">
      <c r="A54" s="146" t="s">
        <v>347</v>
      </c>
      <c r="B54" s="258" t="s">
        <v>303</v>
      </c>
      <c r="C54" s="178"/>
      <c r="D54" s="178"/>
      <c r="E54" s="247">
        <f>0.504597</f>
        <v>0.50459699999999996</v>
      </c>
      <c r="F54" s="252">
        <f t="shared" si="5"/>
        <v>0.25</v>
      </c>
      <c r="G54" s="259"/>
      <c r="H54" s="252" t="s">
        <v>358</v>
      </c>
      <c r="I54" s="259"/>
      <c r="J54" s="259"/>
      <c r="K54" s="259"/>
      <c r="L54" s="259"/>
      <c r="M54" s="259"/>
      <c r="N54" s="259"/>
      <c r="O54" s="259"/>
      <c r="P54" s="259"/>
      <c r="Q54" s="259"/>
      <c r="R54" s="259"/>
      <c r="S54" s="262">
        <v>0.50459699999999996</v>
      </c>
      <c r="T54" s="261">
        <v>0.25</v>
      </c>
      <c r="U54" s="259"/>
      <c r="V54" s="259"/>
      <c r="W54" s="259"/>
      <c r="X54" s="259"/>
      <c r="Y54" s="259"/>
      <c r="Z54" s="259"/>
      <c r="AA54" s="259"/>
      <c r="AB54" s="259"/>
      <c r="AC54" s="261"/>
      <c r="AD54" s="259"/>
      <c r="AE54" s="259"/>
      <c r="AF54" s="259"/>
      <c r="AG54" s="259"/>
      <c r="AH54" s="259"/>
      <c r="AI54" s="259"/>
      <c r="AJ54" s="254"/>
      <c r="AK54" s="259"/>
      <c r="AL54" s="259"/>
    </row>
    <row r="55" spans="1:38" ht="47.25" x14ac:dyDescent="0.25">
      <c r="A55" s="146" t="s">
        <v>348</v>
      </c>
      <c r="B55" s="135" t="s">
        <v>304</v>
      </c>
      <c r="C55" s="178"/>
      <c r="D55" s="178"/>
      <c r="E55" s="247">
        <f>0.486205</f>
        <v>0.486205</v>
      </c>
      <c r="F55" s="252" t="s">
        <v>358</v>
      </c>
      <c r="G55" s="259"/>
      <c r="H55" s="252">
        <f t="shared" si="6"/>
        <v>0.5</v>
      </c>
      <c r="I55" s="259"/>
      <c r="J55" s="259"/>
      <c r="K55" s="259"/>
      <c r="L55" s="259"/>
      <c r="M55" s="259"/>
      <c r="N55" s="259"/>
      <c r="O55" s="259"/>
      <c r="P55" s="259"/>
      <c r="Q55" s="259"/>
      <c r="R55" s="259"/>
      <c r="S55" s="260"/>
      <c r="T55" s="259"/>
      <c r="U55" s="259"/>
      <c r="V55" s="261"/>
      <c r="W55" s="259"/>
      <c r="X55" s="259"/>
      <c r="Y55" s="259"/>
      <c r="Z55" s="247">
        <f>0.486205</f>
        <v>0.486205</v>
      </c>
      <c r="AA55" s="259"/>
      <c r="AB55" s="259"/>
      <c r="AC55" s="261">
        <v>0.5</v>
      </c>
      <c r="AD55" s="259"/>
      <c r="AE55" s="259"/>
      <c r="AF55" s="259"/>
      <c r="AG55" s="259"/>
      <c r="AH55" s="259"/>
      <c r="AI55" s="259"/>
      <c r="AJ55" s="254"/>
      <c r="AK55" s="259"/>
      <c r="AL55" s="259"/>
    </row>
    <row r="56" spans="1:38" ht="47.25" x14ac:dyDescent="0.25">
      <c r="A56" s="146" t="s">
        <v>349</v>
      </c>
      <c r="B56" s="258" t="s">
        <v>305</v>
      </c>
      <c r="C56" s="178"/>
      <c r="D56" s="178"/>
      <c r="E56" s="247">
        <f>0.032/1.18</f>
        <v>2.7118644067796613E-2</v>
      </c>
      <c r="F56" s="252" t="s">
        <v>358</v>
      </c>
      <c r="G56" s="259"/>
      <c r="H56" s="252">
        <f t="shared" si="6"/>
        <v>0.01</v>
      </c>
      <c r="I56" s="259"/>
      <c r="J56" s="259"/>
      <c r="K56" s="259"/>
      <c r="L56" s="259"/>
      <c r="M56" s="259"/>
      <c r="N56" s="259"/>
      <c r="O56" s="259"/>
      <c r="P56" s="259"/>
      <c r="Q56" s="259"/>
      <c r="R56" s="259"/>
      <c r="S56" s="260"/>
      <c r="T56" s="259"/>
      <c r="U56" s="259"/>
      <c r="V56" s="261"/>
      <c r="W56" s="259"/>
      <c r="X56" s="259"/>
      <c r="Y56" s="259"/>
      <c r="Z56" s="247">
        <f>0.032/1.18</f>
        <v>2.7118644067796613E-2</v>
      </c>
      <c r="AA56" s="259"/>
      <c r="AB56" s="259"/>
      <c r="AC56" s="261">
        <v>0.01</v>
      </c>
      <c r="AD56" s="259"/>
      <c r="AE56" s="259"/>
      <c r="AF56" s="259"/>
      <c r="AG56" s="259"/>
      <c r="AH56" s="259"/>
      <c r="AI56" s="259"/>
      <c r="AJ56" s="254"/>
      <c r="AK56" s="259"/>
      <c r="AL56" s="259"/>
    </row>
    <row r="57" spans="1:38" ht="47.25" x14ac:dyDescent="0.25">
      <c r="A57" s="146" t="s">
        <v>350</v>
      </c>
      <c r="B57" s="263" t="s">
        <v>306</v>
      </c>
      <c r="C57" s="178"/>
      <c r="D57" s="178"/>
      <c r="E57" s="247">
        <f>0.295308</f>
        <v>0.29530800000000001</v>
      </c>
      <c r="F57" s="252" t="s">
        <v>358</v>
      </c>
      <c r="G57" s="259"/>
      <c r="H57" s="252">
        <f>O57+V57+AC57+AJ57</f>
        <v>0.25</v>
      </c>
      <c r="I57" s="259"/>
      <c r="J57" s="259"/>
      <c r="K57" s="259"/>
      <c r="L57" s="259"/>
      <c r="M57" s="259"/>
      <c r="N57" s="259"/>
      <c r="O57" s="259"/>
      <c r="P57" s="259"/>
      <c r="Q57" s="259"/>
      <c r="R57" s="259"/>
      <c r="S57" s="262">
        <v>0.29530800000000001</v>
      </c>
      <c r="T57" s="259"/>
      <c r="U57" s="259"/>
      <c r="V57" s="261">
        <v>0.25</v>
      </c>
      <c r="W57" s="259"/>
      <c r="X57" s="259"/>
      <c r="Y57" s="259"/>
      <c r="Z57" s="259"/>
      <c r="AA57" s="259"/>
      <c r="AB57" s="259"/>
      <c r="AC57" s="261"/>
      <c r="AD57" s="259"/>
      <c r="AE57" s="259"/>
      <c r="AF57" s="259"/>
      <c r="AG57" s="259"/>
      <c r="AH57" s="259"/>
      <c r="AI57" s="259"/>
      <c r="AJ57" s="254"/>
      <c r="AK57" s="259"/>
      <c r="AL57" s="259"/>
    </row>
    <row r="58" spans="1:38" ht="47.25" x14ac:dyDescent="0.25">
      <c r="A58" s="146" t="s">
        <v>351</v>
      </c>
      <c r="B58" s="258" t="s">
        <v>307</v>
      </c>
      <c r="C58" s="178"/>
      <c r="D58" s="178"/>
      <c r="E58" s="247">
        <f>0.192022</f>
        <v>0.192022</v>
      </c>
      <c r="F58" s="252" t="s">
        <v>358</v>
      </c>
      <c r="G58" s="259"/>
      <c r="H58" s="252">
        <f t="shared" si="6"/>
        <v>0.23</v>
      </c>
      <c r="I58" s="259"/>
      <c r="J58" s="259"/>
      <c r="K58" s="259"/>
      <c r="L58" s="259"/>
      <c r="M58" s="259"/>
      <c r="N58" s="259"/>
      <c r="O58" s="259"/>
      <c r="P58" s="259"/>
      <c r="Q58" s="259"/>
      <c r="R58" s="259"/>
      <c r="S58" s="262">
        <v>0.192022</v>
      </c>
      <c r="T58" s="259"/>
      <c r="U58" s="259"/>
      <c r="V58" s="261">
        <v>0.23</v>
      </c>
      <c r="W58" s="259"/>
      <c r="X58" s="259"/>
      <c r="Y58" s="259"/>
      <c r="Z58" s="259"/>
      <c r="AA58" s="259"/>
      <c r="AB58" s="259"/>
      <c r="AC58" s="261"/>
      <c r="AD58" s="259"/>
      <c r="AE58" s="259"/>
      <c r="AF58" s="259"/>
      <c r="AG58" s="259"/>
      <c r="AH58" s="259"/>
      <c r="AI58" s="259"/>
      <c r="AJ58" s="254"/>
      <c r="AK58" s="259"/>
      <c r="AL58" s="259"/>
    </row>
    <row r="59" spans="1:38" ht="47.25" x14ac:dyDescent="0.25">
      <c r="A59" s="146" t="s">
        <v>352</v>
      </c>
      <c r="B59" s="258" t="s">
        <v>308</v>
      </c>
      <c r="C59" s="178"/>
      <c r="D59" s="178"/>
      <c r="E59" s="247">
        <f>0.245631</f>
        <v>0.24563099999999999</v>
      </c>
      <c r="F59" s="252" t="s">
        <v>358</v>
      </c>
      <c r="G59" s="259"/>
      <c r="H59" s="252">
        <f t="shared" si="6"/>
        <v>0.25</v>
      </c>
      <c r="I59" s="259"/>
      <c r="J59" s="259"/>
      <c r="K59" s="259"/>
      <c r="L59" s="259"/>
      <c r="M59" s="259"/>
      <c r="N59" s="259"/>
      <c r="O59" s="259"/>
      <c r="P59" s="259"/>
      <c r="Q59" s="259"/>
      <c r="R59" s="259"/>
      <c r="S59" s="262">
        <v>0.24563099999999999</v>
      </c>
      <c r="T59" s="259"/>
      <c r="U59" s="259"/>
      <c r="V59" s="261">
        <v>0.25</v>
      </c>
      <c r="W59" s="259"/>
      <c r="X59" s="259"/>
      <c r="Y59" s="259"/>
      <c r="Z59" s="259"/>
      <c r="AA59" s="259"/>
      <c r="AB59" s="259"/>
      <c r="AC59" s="261"/>
      <c r="AD59" s="259"/>
      <c r="AE59" s="259"/>
      <c r="AF59" s="259"/>
      <c r="AG59" s="259"/>
      <c r="AH59" s="259"/>
      <c r="AI59" s="259"/>
      <c r="AJ59" s="254"/>
      <c r="AK59" s="259"/>
      <c r="AL59" s="259"/>
    </row>
    <row r="60" spans="1:38" ht="47.25" x14ac:dyDescent="0.25">
      <c r="A60" s="146" t="s">
        <v>353</v>
      </c>
      <c r="B60" s="258" t="s">
        <v>309</v>
      </c>
      <c r="C60" s="178"/>
      <c r="D60" s="178"/>
      <c r="E60" s="247">
        <f>0.505</f>
        <v>0.505</v>
      </c>
      <c r="F60" s="252">
        <f t="shared" si="5"/>
        <v>0.25</v>
      </c>
      <c r="G60" s="259"/>
      <c r="H60" s="252" t="s">
        <v>358</v>
      </c>
      <c r="I60" s="259"/>
      <c r="J60" s="259"/>
      <c r="K60" s="259"/>
      <c r="L60" s="259"/>
      <c r="M60" s="259"/>
      <c r="N60" s="259"/>
      <c r="O60" s="259"/>
      <c r="P60" s="259"/>
      <c r="Q60" s="259"/>
      <c r="R60" s="259"/>
      <c r="S60" s="262">
        <v>0.505</v>
      </c>
      <c r="T60" s="261">
        <v>0.25</v>
      </c>
      <c r="U60" s="259"/>
      <c r="V60" s="259"/>
      <c r="W60" s="259"/>
      <c r="X60" s="259"/>
      <c r="Y60" s="259"/>
      <c r="Z60" s="259"/>
      <c r="AA60" s="259"/>
      <c r="AB60" s="259"/>
      <c r="AC60" s="261"/>
      <c r="AD60" s="259"/>
      <c r="AE60" s="259"/>
      <c r="AF60" s="259"/>
      <c r="AG60" s="259"/>
      <c r="AH60" s="259"/>
      <c r="AI60" s="259"/>
      <c r="AJ60" s="254"/>
      <c r="AK60" s="259"/>
      <c r="AL60" s="259"/>
    </row>
    <row r="61" spans="1:38" ht="63" x14ac:dyDescent="0.25">
      <c r="A61" s="146" t="s">
        <v>354</v>
      </c>
      <c r="B61" s="258" t="s">
        <v>310</v>
      </c>
      <c r="C61" s="178"/>
      <c r="D61" s="178"/>
      <c r="E61" s="247">
        <f>0.748559</f>
        <v>0.74855899999999997</v>
      </c>
      <c r="F61" s="252" t="s">
        <v>358</v>
      </c>
      <c r="G61" s="259"/>
      <c r="H61" s="252">
        <f t="shared" si="6"/>
        <v>0.45</v>
      </c>
      <c r="I61" s="259"/>
      <c r="J61" s="259"/>
      <c r="K61" s="259"/>
      <c r="L61" s="259"/>
      <c r="M61" s="259"/>
      <c r="N61" s="259"/>
      <c r="O61" s="259"/>
      <c r="P61" s="259"/>
      <c r="Q61" s="259"/>
      <c r="R61" s="259"/>
      <c r="S61" s="262">
        <v>0.74855899999999997</v>
      </c>
      <c r="T61" s="259"/>
      <c r="U61" s="259"/>
      <c r="V61" s="261">
        <v>0.45</v>
      </c>
      <c r="W61" s="259"/>
      <c r="X61" s="259"/>
      <c r="Y61" s="259"/>
      <c r="Z61" s="259"/>
      <c r="AA61" s="259"/>
      <c r="AB61" s="259"/>
      <c r="AC61" s="261"/>
      <c r="AD61" s="259"/>
      <c r="AE61" s="259"/>
      <c r="AF61" s="259"/>
      <c r="AG61" s="259"/>
      <c r="AH61" s="259"/>
      <c r="AI61" s="259"/>
      <c r="AJ61" s="254"/>
      <c r="AK61" s="259"/>
      <c r="AL61" s="259"/>
    </row>
    <row r="62" spans="1:38" ht="47.25" x14ac:dyDescent="0.25">
      <c r="A62" s="146" t="s">
        <v>355</v>
      </c>
      <c r="B62" s="258" t="s">
        <v>311</v>
      </c>
      <c r="C62" s="178"/>
      <c r="D62" s="178"/>
      <c r="E62" s="247">
        <f>2.493388</f>
        <v>2.4933879999999999</v>
      </c>
      <c r="F62" s="252" t="s">
        <v>358</v>
      </c>
      <c r="G62" s="259"/>
      <c r="H62" s="252">
        <f t="shared" si="6"/>
        <v>3</v>
      </c>
      <c r="I62" s="259"/>
      <c r="J62" s="259"/>
      <c r="K62" s="259"/>
      <c r="L62" s="259"/>
      <c r="M62" s="259"/>
      <c r="N62" s="259"/>
      <c r="O62" s="259"/>
      <c r="P62" s="259"/>
      <c r="Q62" s="259"/>
      <c r="R62" s="259"/>
      <c r="S62" s="260"/>
      <c r="T62" s="259"/>
      <c r="U62" s="259"/>
      <c r="V62" s="261"/>
      <c r="W62" s="259"/>
      <c r="X62" s="259"/>
      <c r="Y62" s="259"/>
      <c r="Z62" s="247">
        <f>2.493388</f>
        <v>2.4933879999999999</v>
      </c>
      <c r="AA62" s="259"/>
      <c r="AB62" s="259"/>
      <c r="AC62" s="261">
        <v>3</v>
      </c>
      <c r="AD62" s="259"/>
      <c r="AE62" s="259"/>
      <c r="AF62" s="259"/>
      <c r="AG62" s="259"/>
      <c r="AH62" s="259"/>
      <c r="AI62" s="259"/>
      <c r="AJ62" s="254"/>
      <c r="AK62" s="259"/>
      <c r="AL62" s="259"/>
    </row>
    <row r="63" spans="1:38" ht="31.5" x14ac:dyDescent="0.25">
      <c r="A63" s="146" t="s">
        <v>356</v>
      </c>
      <c r="B63" s="258" t="s">
        <v>312</v>
      </c>
      <c r="C63" s="178"/>
      <c r="D63" s="178"/>
      <c r="E63" s="247">
        <f>0.457677</f>
        <v>0.457677</v>
      </c>
      <c r="F63" s="252">
        <f t="shared" si="5"/>
        <v>0.1</v>
      </c>
      <c r="G63" s="259"/>
      <c r="H63" s="252" t="s">
        <v>358</v>
      </c>
      <c r="I63" s="259"/>
      <c r="J63" s="259"/>
      <c r="K63" s="259"/>
      <c r="L63" s="259"/>
      <c r="M63" s="259"/>
      <c r="N63" s="259"/>
      <c r="O63" s="259"/>
      <c r="P63" s="259"/>
      <c r="Q63" s="259"/>
      <c r="R63" s="259"/>
      <c r="S63" s="260"/>
      <c r="T63" s="259"/>
      <c r="U63" s="259"/>
      <c r="V63" s="261"/>
      <c r="W63" s="259"/>
      <c r="X63" s="259"/>
      <c r="Y63" s="259"/>
      <c r="Z63" s="259"/>
      <c r="AA63" s="259"/>
      <c r="AB63" s="259"/>
      <c r="AC63" s="261"/>
      <c r="AD63" s="259"/>
      <c r="AE63" s="259"/>
      <c r="AF63" s="259"/>
      <c r="AG63" s="247">
        <f>0.457677</f>
        <v>0.457677</v>
      </c>
      <c r="AH63" s="253">
        <v>0.1</v>
      </c>
      <c r="AI63" s="260"/>
      <c r="AJ63" s="260"/>
      <c r="AK63" s="259"/>
      <c r="AL63" s="259"/>
    </row>
    <row r="64" spans="1:38" ht="47.25" x14ac:dyDescent="0.25">
      <c r="A64" s="146" t="s">
        <v>357</v>
      </c>
      <c r="B64" s="258" t="s">
        <v>313</v>
      </c>
      <c r="C64" s="178"/>
      <c r="D64" s="178"/>
      <c r="E64" s="247">
        <f>0.932387</f>
        <v>0.93238699999999997</v>
      </c>
      <c r="F64" s="252" t="s">
        <v>358</v>
      </c>
      <c r="G64" s="259"/>
      <c r="H64" s="252">
        <f t="shared" si="6"/>
        <v>0.9</v>
      </c>
      <c r="I64" s="259"/>
      <c r="J64" s="259"/>
      <c r="K64" s="259"/>
      <c r="L64" s="259"/>
      <c r="M64" s="259"/>
      <c r="N64" s="259"/>
      <c r="O64" s="259"/>
      <c r="P64" s="259"/>
      <c r="Q64" s="259"/>
      <c r="R64" s="259"/>
      <c r="S64" s="260"/>
      <c r="T64" s="259"/>
      <c r="U64" s="259"/>
      <c r="V64" s="261"/>
      <c r="W64" s="259"/>
      <c r="X64" s="259"/>
      <c r="Y64" s="259"/>
      <c r="Z64" s="259"/>
      <c r="AA64" s="259"/>
      <c r="AB64" s="259"/>
      <c r="AC64" s="261"/>
      <c r="AD64" s="259"/>
      <c r="AE64" s="259"/>
      <c r="AF64" s="259"/>
      <c r="AG64" s="247">
        <f>0.932387</f>
        <v>0.93238699999999997</v>
      </c>
      <c r="AH64" s="260"/>
      <c r="AI64" s="260"/>
      <c r="AJ64" s="253">
        <v>0.9</v>
      </c>
      <c r="AK64" s="259"/>
      <c r="AL64" s="259"/>
    </row>
  </sheetData>
  <mergeCells count="23">
    <mergeCell ref="A16:A20"/>
    <mergeCell ref="B16:B20"/>
    <mergeCell ref="C16:C20"/>
    <mergeCell ref="D17:AL17"/>
    <mergeCell ref="S19:X19"/>
    <mergeCell ref="Z19:AE19"/>
    <mergeCell ref="AG19:AL19"/>
    <mergeCell ref="E19:J19"/>
    <mergeCell ref="L19:Q19"/>
    <mergeCell ref="D18:J18"/>
    <mergeCell ref="K18:Q18"/>
    <mergeCell ref="R18:X18"/>
    <mergeCell ref="Y18:AE18"/>
    <mergeCell ref="AF18:AL18"/>
    <mergeCell ref="D16:AL16"/>
    <mergeCell ref="A12:AL12"/>
    <mergeCell ref="A13:AL13"/>
    <mergeCell ref="A15:AL15"/>
    <mergeCell ref="A4:AL4"/>
    <mergeCell ref="A6:AL6"/>
    <mergeCell ref="A7:AL7"/>
    <mergeCell ref="A9:AL9"/>
    <mergeCell ref="A10:AL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6" fitToWidth="2" fitToHeight="0" orientation="landscape" r:id="rId1"/>
  <headerFooter differentFirst="1" alignWithMargins="0"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B64"/>
  <sheetViews>
    <sheetView topLeftCell="A7" zoomScale="60" zoomScaleNormal="60" zoomScaleSheetLayoutView="90" workbookViewId="0">
      <selection activeCell="AE25" sqref="AE25"/>
    </sheetView>
  </sheetViews>
  <sheetFormatPr defaultRowHeight="15.75" x14ac:dyDescent="0.25"/>
  <cols>
    <col min="1" max="1" width="7.25" style="14" customWidth="1"/>
    <col min="2" max="2" width="29.875" style="14" customWidth="1"/>
    <col min="3" max="3" width="15.375" style="14" customWidth="1"/>
    <col min="4" max="4" width="10.375" style="14" customWidth="1"/>
    <col min="5" max="5" width="5.625" style="14" customWidth="1"/>
    <col min="6" max="6" width="8.125" style="14" customWidth="1"/>
    <col min="7" max="7" width="6.625" style="14" customWidth="1"/>
    <col min="8" max="10" width="5.625" style="14" customWidth="1"/>
    <col min="11" max="12" width="6.625" style="14" customWidth="1"/>
    <col min="13" max="13" width="5.625" style="14" customWidth="1"/>
    <col min="14" max="14" width="7.125" style="14" customWidth="1"/>
    <col min="15" max="15" width="5.625" style="14" customWidth="1"/>
    <col min="16" max="17" width="6.625" style="14" customWidth="1"/>
    <col min="18" max="20" width="5.625" style="14" customWidth="1"/>
    <col min="21" max="22" width="6.625" style="14" customWidth="1"/>
    <col min="23" max="25" width="5.625" style="14" customWidth="1"/>
    <col min="26" max="27" width="6.625" style="14" customWidth="1"/>
    <col min="28" max="28" width="5.625" style="14" customWidth="1"/>
    <col min="29" max="29" width="6.5" style="14" customWidth="1"/>
    <col min="30" max="30" width="5.625" style="14" customWidth="1"/>
    <col min="31" max="32" width="6.625" style="14" customWidth="1"/>
    <col min="33" max="35" width="5.625" style="14" customWidth="1"/>
    <col min="36" max="37" width="6.625" style="14" customWidth="1"/>
    <col min="38" max="38" width="5.625" style="14" customWidth="1"/>
    <col min="39" max="39" width="6.25" style="14" customWidth="1"/>
    <col min="40" max="40" width="5.75" style="14" customWidth="1"/>
    <col min="41" max="41" width="6.25" style="14" customWidth="1"/>
    <col min="42" max="42" width="6" style="14" customWidth="1"/>
    <col min="43" max="43" width="6.625" style="14" customWidth="1"/>
    <col min="44" max="44" width="6" style="14" customWidth="1"/>
    <col min="45" max="45" width="6.5" style="14" customWidth="1"/>
    <col min="46" max="46" width="6.875" style="14" customWidth="1"/>
    <col min="47" max="47" width="6.625" style="14" customWidth="1"/>
    <col min="48" max="48" width="6.5" style="14" customWidth="1"/>
    <col min="49" max="49" width="8.75" style="14" customWidth="1"/>
    <col min="50" max="50" width="5.625" style="14" customWidth="1"/>
    <col min="51" max="52" width="6.625" style="14" customWidth="1"/>
    <col min="53" max="53" width="5.625" style="14" customWidth="1"/>
    <col min="54" max="54" width="15.375" style="14" customWidth="1"/>
    <col min="55" max="16384" width="9" style="14"/>
  </cols>
  <sheetData>
    <row r="1" spans="1:54" ht="18.75" x14ac:dyDescent="0.25">
      <c r="AB1" s="277" t="s">
        <v>238</v>
      </c>
    </row>
    <row r="2" spans="1:54" ht="18.75" x14ac:dyDescent="0.3">
      <c r="AB2" s="278" t="s">
        <v>2</v>
      </c>
    </row>
    <row r="3" spans="1:54" ht="18.75" x14ac:dyDescent="0.3">
      <c r="AB3" s="278" t="s">
        <v>161</v>
      </c>
    </row>
    <row r="4" spans="1:54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</row>
    <row r="6" spans="1:54" ht="18.75" customHeight="1" x14ac:dyDescent="0.3">
      <c r="A6" s="484" t="s">
        <v>269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</row>
    <row r="7" spans="1:54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</row>
    <row r="8" spans="1:54" ht="18.75" x14ac:dyDescent="0.3">
      <c r="A8" s="168"/>
      <c r="B8" s="168"/>
      <c r="C8" s="168"/>
      <c r="D8" s="168"/>
      <c r="E8" s="168"/>
      <c r="F8" s="168"/>
      <c r="G8" s="168"/>
      <c r="H8" s="168"/>
      <c r="I8" s="168"/>
      <c r="J8" s="168"/>
      <c r="K8" s="168"/>
      <c r="L8" s="168"/>
      <c r="M8" s="168"/>
      <c r="N8" s="168"/>
      <c r="O8" s="168"/>
      <c r="P8" s="168"/>
      <c r="Q8" s="168"/>
    </row>
    <row r="9" spans="1:54" ht="18.75" x14ac:dyDescent="0.25">
      <c r="A9" s="626" t="s">
        <v>270</v>
      </c>
      <c r="B9" s="626"/>
      <c r="C9" s="626"/>
      <c r="D9" s="626"/>
      <c r="E9" s="626"/>
      <c r="F9" s="626"/>
      <c r="G9" s="626"/>
      <c r="H9" s="626"/>
      <c r="I9" s="626"/>
      <c r="J9" s="626"/>
      <c r="K9" s="626"/>
      <c r="L9" s="626"/>
      <c r="M9" s="626"/>
      <c r="N9" s="626"/>
      <c r="O9" s="626"/>
      <c r="P9" s="626"/>
      <c r="Q9" s="626"/>
      <c r="R9" s="626"/>
      <c r="S9" s="626"/>
      <c r="T9" s="626"/>
      <c r="U9" s="626"/>
      <c r="V9" s="626"/>
      <c r="W9" s="626"/>
      <c r="X9" s="626"/>
      <c r="Y9" s="626"/>
      <c r="Z9" s="626"/>
      <c r="AA9" s="626"/>
      <c r="AB9" s="626"/>
      <c r="AC9" s="279"/>
      <c r="AD9" s="279"/>
      <c r="AE9" s="279"/>
      <c r="AF9" s="279"/>
      <c r="AG9" s="279"/>
      <c r="AH9" s="279"/>
      <c r="AI9" s="279"/>
      <c r="AJ9" s="279"/>
      <c r="AK9" s="279"/>
      <c r="AL9" s="279"/>
      <c r="AM9" s="279"/>
      <c r="AN9" s="279"/>
      <c r="AO9" s="279"/>
      <c r="AP9" s="279"/>
      <c r="AQ9" s="279"/>
      <c r="AR9" s="279"/>
      <c r="AS9" s="279"/>
      <c r="AT9" s="279"/>
      <c r="AU9" s="279"/>
      <c r="AV9" s="279"/>
      <c r="AW9" s="279"/>
      <c r="AX9" s="279"/>
      <c r="AY9" s="279"/>
      <c r="AZ9" s="279"/>
      <c r="BA9" s="279"/>
      <c r="BB9" s="279"/>
    </row>
    <row r="10" spans="1:54" x14ac:dyDescent="0.25">
      <c r="A10" s="627" t="s">
        <v>37</v>
      </c>
      <c r="B10" s="627"/>
      <c r="C10" s="627"/>
      <c r="D10" s="627"/>
      <c r="E10" s="627"/>
      <c r="F10" s="627"/>
      <c r="G10" s="627"/>
      <c r="H10" s="627"/>
      <c r="I10" s="627"/>
      <c r="J10" s="627"/>
      <c r="K10" s="627"/>
      <c r="L10" s="627"/>
      <c r="M10" s="627"/>
      <c r="N10" s="627"/>
      <c r="O10" s="627"/>
      <c r="P10" s="627"/>
      <c r="Q10" s="627"/>
      <c r="R10" s="627"/>
      <c r="S10" s="627"/>
      <c r="T10" s="627"/>
      <c r="U10" s="627"/>
      <c r="V10" s="627"/>
      <c r="W10" s="627"/>
      <c r="X10" s="627"/>
      <c r="Y10" s="627"/>
      <c r="Z10" s="627"/>
      <c r="AA10" s="627"/>
      <c r="AB10" s="627"/>
      <c r="AC10" s="280"/>
      <c r="AD10" s="280"/>
      <c r="AE10" s="280"/>
      <c r="AF10" s="280"/>
      <c r="AG10" s="280"/>
      <c r="AH10" s="280"/>
      <c r="AI10" s="280"/>
      <c r="AJ10" s="280"/>
      <c r="AK10" s="280"/>
      <c r="AL10" s="280"/>
      <c r="AM10" s="280"/>
      <c r="AN10" s="280"/>
      <c r="AO10" s="280"/>
      <c r="AP10" s="280"/>
      <c r="AQ10" s="280"/>
      <c r="AR10" s="280"/>
      <c r="AS10" s="280"/>
      <c r="AT10" s="280"/>
      <c r="AU10" s="280"/>
      <c r="AV10" s="280"/>
      <c r="AW10" s="280"/>
      <c r="AX10" s="280"/>
      <c r="AY10" s="280"/>
      <c r="AZ10" s="280"/>
      <c r="BA10" s="280"/>
      <c r="BB10" s="280"/>
    </row>
    <row r="11" spans="1:54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</row>
    <row r="12" spans="1:54" ht="18.75" x14ac:dyDescent="0.25">
      <c r="A12" s="626" t="s">
        <v>251</v>
      </c>
      <c r="B12" s="626"/>
      <c r="C12" s="626"/>
      <c r="D12" s="626"/>
      <c r="E12" s="626"/>
      <c r="F12" s="626"/>
      <c r="G12" s="626"/>
      <c r="H12" s="626"/>
      <c r="I12" s="626"/>
      <c r="J12" s="626"/>
      <c r="K12" s="626"/>
      <c r="L12" s="626"/>
      <c r="M12" s="626"/>
      <c r="N12" s="626"/>
      <c r="O12" s="626"/>
      <c r="P12" s="626"/>
      <c r="Q12" s="626"/>
      <c r="R12" s="626"/>
      <c r="S12" s="626"/>
      <c r="T12" s="626"/>
      <c r="U12" s="626"/>
      <c r="V12" s="626"/>
      <c r="W12" s="626"/>
      <c r="X12" s="626"/>
      <c r="Y12" s="626"/>
      <c r="Z12" s="626"/>
      <c r="AA12" s="626"/>
      <c r="AB12" s="626"/>
      <c r="AC12" s="282"/>
      <c r="AD12" s="282"/>
      <c r="AE12" s="282"/>
      <c r="AF12" s="282"/>
      <c r="AG12" s="282"/>
      <c r="AH12" s="282"/>
      <c r="AI12" s="282"/>
      <c r="AJ12" s="282"/>
      <c r="AK12" s="282"/>
      <c r="AL12" s="282"/>
      <c r="AM12" s="282"/>
      <c r="AN12" s="282"/>
      <c r="AO12" s="282"/>
      <c r="AP12" s="282"/>
      <c r="AQ12" s="282"/>
      <c r="AR12" s="282"/>
      <c r="AS12" s="282"/>
      <c r="AT12" s="282"/>
      <c r="AU12" s="282"/>
      <c r="AV12" s="282"/>
      <c r="AW12" s="282"/>
      <c r="AX12" s="282"/>
      <c r="AY12" s="282"/>
      <c r="AZ12" s="282"/>
      <c r="BA12" s="282"/>
      <c r="BB12" s="282"/>
    </row>
    <row r="13" spans="1:54" x14ac:dyDescent="0.25">
      <c r="A13" s="627" t="s">
        <v>77</v>
      </c>
      <c r="B13" s="627"/>
      <c r="C13" s="627"/>
      <c r="D13" s="627"/>
      <c r="E13" s="627"/>
      <c r="F13" s="627"/>
      <c r="G13" s="627"/>
      <c r="H13" s="627"/>
      <c r="I13" s="627"/>
      <c r="J13" s="627"/>
      <c r="K13" s="627"/>
      <c r="L13" s="627"/>
      <c r="M13" s="627"/>
      <c r="N13" s="627"/>
      <c r="O13" s="627"/>
      <c r="P13" s="627"/>
      <c r="Q13" s="627"/>
      <c r="R13" s="627"/>
      <c r="S13" s="627"/>
      <c r="T13" s="627"/>
      <c r="U13" s="627"/>
      <c r="V13" s="627"/>
      <c r="W13" s="627"/>
      <c r="X13" s="627"/>
      <c r="Y13" s="627"/>
      <c r="Z13" s="627"/>
      <c r="AA13" s="627"/>
      <c r="AB13" s="627"/>
      <c r="AC13" s="280"/>
      <c r="AD13" s="280"/>
      <c r="AE13" s="280"/>
      <c r="AF13" s="280"/>
      <c r="AG13" s="280"/>
      <c r="AH13" s="280"/>
      <c r="AI13" s="280"/>
      <c r="AJ13" s="280"/>
      <c r="AK13" s="280"/>
      <c r="AL13" s="280"/>
      <c r="AM13" s="280"/>
      <c r="AN13" s="280"/>
      <c r="AO13" s="280"/>
      <c r="AP13" s="280"/>
      <c r="AQ13" s="280"/>
      <c r="AR13" s="280"/>
      <c r="AS13" s="280"/>
      <c r="AT13" s="280"/>
      <c r="AU13" s="280"/>
      <c r="AV13" s="280"/>
      <c r="AW13" s="280"/>
      <c r="AX13" s="280"/>
      <c r="AY13" s="280"/>
      <c r="AZ13" s="280"/>
      <c r="BA13" s="280"/>
      <c r="BB13" s="280"/>
    </row>
    <row r="14" spans="1:54" x14ac:dyDescent="0.25">
      <c r="X14" s="3"/>
      <c r="Y14" s="3"/>
      <c r="Z14" s="3"/>
      <c r="AA14" s="3"/>
      <c r="AB14" s="3"/>
    </row>
    <row r="15" spans="1:54" ht="18.75" x14ac:dyDescent="0.3">
      <c r="A15" s="628" t="s">
        <v>88</v>
      </c>
      <c r="B15" s="628"/>
      <c r="C15" s="628"/>
      <c r="D15" s="628"/>
      <c r="E15" s="628"/>
      <c r="F15" s="628"/>
      <c r="G15" s="628"/>
      <c r="H15" s="628"/>
      <c r="I15" s="628"/>
      <c r="J15" s="628"/>
      <c r="K15" s="628"/>
      <c r="L15" s="628"/>
      <c r="M15" s="628"/>
      <c r="N15" s="628"/>
      <c r="O15" s="628"/>
      <c r="P15" s="628"/>
      <c r="Q15" s="628"/>
      <c r="R15" s="628"/>
      <c r="S15" s="628"/>
      <c r="T15" s="628"/>
      <c r="U15" s="628"/>
      <c r="V15" s="628"/>
      <c r="W15" s="628"/>
      <c r="X15" s="628"/>
      <c r="Y15" s="628"/>
      <c r="Z15" s="628"/>
      <c r="AA15" s="628"/>
      <c r="AB15" s="628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</row>
    <row r="16" spans="1:54" ht="15.75" customHeight="1" x14ac:dyDescent="0.25">
      <c r="A16" s="492" t="s">
        <v>62</v>
      </c>
      <c r="B16" s="497" t="s">
        <v>58</v>
      </c>
      <c r="C16" s="497" t="s">
        <v>5</v>
      </c>
      <c r="D16" s="492"/>
      <c r="E16" s="492"/>
      <c r="F16" s="492"/>
      <c r="G16" s="492"/>
      <c r="H16" s="492"/>
      <c r="I16" s="492"/>
      <c r="J16" s="492"/>
      <c r="K16" s="492"/>
      <c r="L16" s="492"/>
      <c r="M16" s="492"/>
      <c r="N16" s="492"/>
      <c r="O16" s="492"/>
      <c r="P16" s="492"/>
      <c r="Q16" s="492"/>
      <c r="R16" s="492"/>
      <c r="S16" s="492"/>
      <c r="T16" s="492"/>
      <c r="U16" s="492"/>
      <c r="V16" s="492"/>
      <c r="W16" s="492"/>
      <c r="X16" s="492"/>
      <c r="Y16" s="492"/>
      <c r="Z16" s="492"/>
      <c r="AA16" s="492"/>
      <c r="AB16" s="492"/>
      <c r="AC16" s="494"/>
      <c r="AD16" s="494"/>
      <c r="AE16" s="494"/>
      <c r="AF16" s="494"/>
      <c r="AG16" s="494"/>
      <c r="AH16" s="494"/>
      <c r="AI16" s="494"/>
      <c r="AJ16" s="494"/>
      <c r="AK16" s="494"/>
      <c r="AL16" s="494"/>
      <c r="AM16" s="494"/>
      <c r="AN16" s="494"/>
      <c r="AO16" s="494"/>
      <c r="AP16" s="494"/>
      <c r="AQ16" s="494"/>
      <c r="AR16" s="494"/>
      <c r="AS16" s="494"/>
      <c r="AT16" s="494"/>
      <c r="AU16" s="494"/>
      <c r="AV16" s="494"/>
      <c r="AW16" s="494"/>
      <c r="AX16" s="494"/>
      <c r="AY16" s="494"/>
      <c r="AZ16" s="494"/>
      <c r="BA16" s="624"/>
      <c r="BB16" s="465" t="s">
        <v>22</v>
      </c>
    </row>
    <row r="17" spans="1:54" x14ac:dyDescent="0.25">
      <c r="A17" s="492"/>
      <c r="B17" s="497"/>
      <c r="C17" s="497"/>
      <c r="D17" s="492"/>
      <c r="E17" s="492"/>
      <c r="F17" s="492"/>
      <c r="G17" s="492"/>
      <c r="H17" s="492"/>
      <c r="I17" s="492"/>
      <c r="J17" s="492"/>
      <c r="K17" s="492"/>
      <c r="L17" s="492"/>
      <c r="M17" s="492"/>
      <c r="N17" s="492"/>
      <c r="O17" s="492"/>
      <c r="P17" s="492"/>
      <c r="Q17" s="492"/>
      <c r="R17" s="492"/>
      <c r="S17" s="492"/>
      <c r="T17" s="492"/>
      <c r="U17" s="492"/>
      <c r="V17" s="492"/>
      <c r="W17" s="492"/>
      <c r="X17" s="492"/>
      <c r="Y17" s="492"/>
      <c r="Z17" s="492"/>
      <c r="AA17" s="492"/>
      <c r="AB17" s="492"/>
      <c r="AC17" s="496"/>
      <c r="AD17" s="496"/>
      <c r="AE17" s="496"/>
      <c r="AF17" s="496"/>
      <c r="AG17" s="496"/>
      <c r="AH17" s="496"/>
      <c r="AI17" s="496"/>
      <c r="AJ17" s="496"/>
      <c r="AK17" s="496"/>
      <c r="AL17" s="496"/>
      <c r="AM17" s="496"/>
      <c r="AN17" s="496"/>
      <c r="AO17" s="496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625"/>
      <c r="BB17" s="465"/>
    </row>
    <row r="18" spans="1:54" x14ac:dyDescent="0.25">
      <c r="A18" s="492"/>
      <c r="B18" s="497"/>
      <c r="C18" s="497"/>
      <c r="D18" s="492" t="s">
        <v>23</v>
      </c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 t="s">
        <v>24</v>
      </c>
      <c r="AD18" s="492"/>
      <c r="AE18" s="492"/>
      <c r="AF18" s="492"/>
      <c r="AG18" s="492"/>
      <c r="AH18" s="492"/>
      <c r="AI18" s="492"/>
      <c r="AJ18" s="492"/>
      <c r="AK18" s="492"/>
      <c r="AL18" s="492"/>
      <c r="AM18" s="492"/>
      <c r="AN18" s="492"/>
      <c r="AO18" s="492"/>
      <c r="AP18" s="492"/>
      <c r="AQ18" s="492"/>
      <c r="AR18" s="492"/>
      <c r="AS18" s="492"/>
      <c r="AT18" s="492"/>
      <c r="AU18" s="492"/>
      <c r="AV18" s="492"/>
      <c r="AW18" s="492"/>
      <c r="AX18" s="492"/>
      <c r="AY18" s="492"/>
      <c r="AZ18" s="492"/>
      <c r="BA18" s="492"/>
      <c r="BB18" s="465"/>
    </row>
    <row r="19" spans="1:54" ht="30" customHeight="1" x14ac:dyDescent="0.25">
      <c r="A19" s="492"/>
      <c r="B19" s="497"/>
      <c r="C19" s="497"/>
      <c r="D19" s="492" t="s">
        <v>206</v>
      </c>
      <c r="E19" s="492"/>
      <c r="F19" s="492"/>
      <c r="G19" s="492"/>
      <c r="H19" s="492"/>
      <c r="I19" s="492" t="s">
        <v>29</v>
      </c>
      <c r="J19" s="492"/>
      <c r="K19" s="492"/>
      <c r="L19" s="492"/>
      <c r="M19" s="492"/>
      <c r="N19" s="492" t="s">
        <v>30</v>
      </c>
      <c r="O19" s="492"/>
      <c r="P19" s="492"/>
      <c r="Q19" s="492"/>
      <c r="R19" s="492"/>
      <c r="S19" s="492" t="s">
        <v>31</v>
      </c>
      <c r="T19" s="492"/>
      <c r="U19" s="492"/>
      <c r="V19" s="492"/>
      <c r="W19" s="492"/>
      <c r="X19" s="492" t="s">
        <v>32</v>
      </c>
      <c r="Y19" s="492"/>
      <c r="Z19" s="492"/>
      <c r="AA19" s="492"/>
      <c r="AB19" s="492"/>
      <c r="AC19" s="492" t="s">
        <v>28</v>
      </c>
      <c r="AD19" s="492"/>
      <c r="AE19" s="492"/>
      <c r="AF19" s="492"/>
      <c r="AG19" s="492"/>
      <c r="AH19" s="492" t="s">
        <v>29</v>
      </c>
      <c r="AI19" s="492"/>
      <c r="AJ19" s="492"/>
      <c r="AK19" s="492"/>
      <c r="AL19" s="492"/>
      <c r="AM19" s="492" t="s">
        <v>30</v>
      </c>
      <c r="AN19" s="492"/>
      <c r="AO19" s="492"/>
      <c r="AP19" s="492"/>
      <c r="AQ19" s="492"/>
      <c r="AR19" s="492" t="s">
        <v>31</v>
      </c>
      <c r="AS19" s="492"/>
      <c r="AT19" s="492"/>
      <c r="AU19" s="492"/>
      <c r="AV19" s="492"/>
      <c r="AW19" s="492" t="s">
        <v>32</v>
      </c>
      <c r="AX19" s="492"/>
      <c r="AY19" s="492"/>
      <c r="AZ19" s="492"/>
      <c r="BA19" s="492"/>
      <c r="BB19" s="465"/>
    </row>
    <row r="20" spans="1:54" ht="60.75" customHeight="1" x14ac:dyDescent="0.25">
      <c r="A20" s="492"/>
      <c r="B20" s="497"/>
      <c r="C20" s="497"/>
      <c r="D20" s="171" t="s">
        <v>6</v>
      </c>
      <c r="E20" s="171" t="s">
        <v>7</v>
      </c>
      <c r="F20" s="63" t="s">
        <v>199</v>
      </c>
      <c r="G20" s="171" t="s">
        <v>3</v>
      </c>
      <c r="H20" s="171" t="s">
        <v>27</v>
      </c>
      <c r="I20" s="171" t="s">
        <v>6</v>
      </c>
      <c r="J20" s="171" t="s">
        <v>7</v>
      </c>
      <c r="K20" s="63" t="s">
        <v>199</v>
      </c>
      <c r="L20" s="171" t="s">
        <v>3</v>
      </c>
      <c r="M20" s="171" t="s">
        <v>27</v>
      </c>
      <c r="N20" s="171" t="s">
        <v>6</v>
      </c>
      <c r="O20" s="171" t="s">
        <v>7</v>
      </c>
      <c r="P20" s="63" t="s">
        <v>199</v>
      </c>
      <c r="Q20" s="171" t="s">
        <v>3</v>
      </c>
      <c r="R20" s="171" t="s">
        <v>27</v>
      </c>
      <c r="S20" s="171" t="s">
        <v>6</v>
      </c>
      <c r="T20" s="171" t="s">
        <v>7</v>
      </c>
      <c r="U20" s="63" t="s">
        <v>199</v>
      </c>
      <c r="V20" s="171" t="s">
        <v>3</v>
      </c>
      <c r="W20" s="171" t="s">
        <v>27</v>
      </c>
      <c r="X20" s="171" t="s">
        <v>6</v>
      </c>
      <c r="Y20" s="171" t="s">
        <v>7</v>
      </c>
      <c r="Z20" s="63" t="s">
        <v>199</v>
      </c>
      <c r="AA20" s="171" t="s">
        <v>3</v>
      </c>
      <c r="AB20" s="171" t="s">
        <v>27</v>
      </c>
      <c r="AC20" s="171" t="s">
        <v>6</v>
      </c>
      <c r="AD20" s="171" t="s">
        <v>7</v>
      </c>
      <c r="AE20" s="63" t="s">
        <v>199</v>
      </c>
      <c r="AF20" s="171" t="s">
        <v>3</v>
      </c>
      <c r="AG20" s="171" t="s">
        <v>27</v>
      </c>
      <c r="AH20" s="171" t="s">
        <v>6</v>
      </c>
      <c r="AI20" s="171" t="s">
        <v>7</v>
      </c>
      <c r="AJ20" s="63" t="s">
        <v>199</v>
      </c>
      <c r="AK20" s="171" t="s">
        <v>3</v>
      </c>
      <c r="AL20" s="171" t="s">
        <v>27</v>
      </c>
      <c r="AM20" s="171" t="s">
        <v>6</v>
      </c>
      <c r="AN20" s="171" t="s">
        <v>7</v>
      </c>
      <c r="AO20" s="63" t="s">
        <v>199</v>
      </c>
      <c r="AP20" s="171" t="s">
        <v>3</v>
      </c>
      <c r="AQ20" s="171" t="s">
        <v>27</v>
      </c>
      <c r="AR20" s="171" t="s">
        <v>6</v>
      </c>
      <c r="AS20" s="171" t="s">
        <v>7</v>
      </c>
      <c r="AT20" s="63" t="s">
        <v>199</v>
      </c>
      <c r="AU20" s="171" t="s">
        <v>3</v>
      </c>
      <c r="AV20" s="171" t="s">
        <v>27</v>
      </c>
      <c r="AW20" s="171" t="s">
        <v>6</v>
      </c>
      <c r="AX20" s="171" t="s">
        <v>7</v>
      </c>
      <c r="AY20" s="63" t="s">
        <v>199</v>
      </c>
      <c r="AZ20" s="171" t="s">
        <v>3</v>
      </c>
      <c r="BA20" s="171" t="s">
        <v>27</v>
      </c>
      <c r="BB20" s="465"/>
    </row>
    <row r="21" spans="1:54" x14ac:dyDescent="0.25">
      <c r="A21" s="172">
        <v>1</v>
      </c>
      <c r="B21" s="172">
        <v>2</v>
      </c>
      <c r="C21" s="172">
        <v>3</v>
      </c>
      <c r="D21" s="172">
        <f>C21+1</f>
        <v>4</v>
      </c>
      <c r="E21" s="172">
        <f t="shared" ref="E21:BA21" si="0">D21+1</f>
        <v>5</v>
      </c>
      <c r="F21" s="172">
        <f t="shared" si="0"/>
        <v>6</v>
      </c>
      <c r="G21" s="172">
        <f t="shared" si="0"/>
        <v>7</v>
      </c>
      <c r="H21" s="172">
        <f t="shared" si="0"/>
        <v>8</v>
      </c>
      <c r="I21" s="172">
        <f t="shared" si="0"/>
        <v>9</v>
      </c>
      <c r="J21" s="172">
        <f t="shared" si="0"/>
        <v>10</v>
      </c>
      <c r="K21" s="172">
        <f t="shared" si="0"/>
        <v>11</v>
      </c>
      <c r="L21" s="172">
        <f t="shared" si="0"/>
        <v>12</v>
      </c>
      <c r="M21" s="172">
        <f t="shared" si="0"/>
        <v>13</v>
      </c>
      <c r="N21" s="172">
        <f t="shared" si="0"/>
        <v>14</v>
      </c>
      <c r="O21" s="172">
        <f t="shared" si="0"/>
        <v>15</v>
      </c>
      <c r="P21" s="172">
        <f t="shared" si="0"/>
        <v>16</v>
      </c>
      <c r="Q21" s="172">
        <f t="shared" si="0"/>
        <v>17</v>
      </c>
      <c r="R21" s="172">
        <f t="shared" si="0"/>
        <v>18</v>
      </c>
      <c r="S21" s="172">
        <f t="shared" si="0"/>
        <v>19</v>
      </c>
      <c r="T21" s="172">
        <f t="shared" si="0"/>
        <v>20</v>
      </c>
      <c r="U21" s="172">
        <f t="shared" si="0"/>
        <v>21</v>
      </c>
      <c r="V21" s="172">
        <f t="shared" si="0"/>
        <v>22</v>
      </c>
      <c r="W21" s="172">
        <f t="shared" si="0"/>
        <v>23</v>
      </c>
      <c r="X21" s="172">
        <f t="shared" si="0"/>
        <v>24</v>
      </c>
      <c r="Y21" s="172">
        <f t="shared" si="0"/>
        <v>25</v>
      </c>
      <c r="Z21" s="172">
        <f t="shared" si="0"/>
        <v>26</v>
      </c>
      <c r="AA21" s="172">
        <f t="shared" si="0"/>
        <v>27</v>
      </c>
      <c r="AB21" s="172">
        <f t="shared" si="0"/>
        <v>28</v>
      </c>
      <c r="AC21" s="411">
        <f t="shared" si="0"/>
        <v>29</v>
      </c>
      <c r="AD21" s="169">
        <f t="shared" si="0"/>
        <v>30</v>
      </c>
      <c r="AE21" s="169">
        <f t="shared" si="0"/>
        <v>31</v>
      </c>
      <c r="AF21" s="169">
        <f t="shared" si="0"/>
        <v>32</v>
      </c>
      <c r="AG21" s="169">
        <f t="shared" si="0"/>
        <v>33</v>
      </c>
      <c r="AH21" s="169">
        <f t="shared" si="0"/>
        <v>34</v>
      </c>
      <c r="AI21" s="169">
        <f t="shared" si="0"/>
        <v>35</v>
      </c>
      <c r="AJ21" s="169">
        <f t="shared" si="0"/>
        <v>36</v>
      </c>
      <c r="AK21" s="169">
        <f t="shared" si="0"/>
        <v>37</v>
      </c>
      <c r="AL21" s="169">
        <f t="shared" si="0"/>
        <v>38</v>
      </c>
      <c r="AM21" s="169">
        <f t="shared" si="0"/>
        <v>39</v>
      </c>
      <c r="AN21" s="169">
        <f t="shared" si="0"/>
        <v>40</v>
      </c>
      <c r="AO21" s="169">
        <f t="shared" si="0"/>
        <v>41</v>
      </c>
      <c r="AP21" s="169">
        <f t="shared" si="0"/>
        <v>42</v>
      </c>
      <c r="AQ21" s="169">
        <f t="shared" si="0"/>
        <v>43</v>
      </c>
      <c r="AR21" s="169">
        <f t="shared" si="0"/>
        <v>44</v>
      </c>
      <c r="AS21" s="169">
        <f t="shared" si="0"/>
        <v>45</v>
      </c>
      <c r="AT21" s="169">
        <f t="shared" si="0"/>
        <v>46</v>
      </c>
      <c r="AU21" s="169">
        <f t="shared" si="0"/>
        <v>47</v>
      </c>
      <c r="AV21" s="169">
        <f t="shared" si="0"/>
        <v>48</v>
      </c>
      <c r="AW21" s="169">
        <f t="shared" si="0"/>
        <v>49</v>
      </c>
      <c r="AX21" s="169">
        <f t="shared" si="0"/>
        <v>50</v>
      </c>
      <c r="AY21" s="169">
        <f t="shared" si="0"/>
        <v>51</v>
      </c>
      <c r="AZ21" s="169">
        <f t="shared" si="0"/>
        <v>52</v>
      </c>
      <c r="BA21" s="169">
        <f t="shared" si="0"/>
        <v>53</v>
      </c>
      <c r="BB21" s="169">
        <v>54</v>
      </c>
    </row>
    <row r="22" spans="1:54" s="426" customFormat="1" x14ac:dyDescent="0.25">
      <c r="A22" s="276">
        <v>1</v>
      </c>
      <c r="B22" s="174" t="s">
        <v>271</v>
      </c>
      <c r="C22" s="62"/>
      <c r="D22" s="424">
        <f>SUM(D23:D64)</f>
        <v>2.5300000000000002</v>
      </c>
      <c r="E22" s="424"/>
      <c r="F22" s="424">
        <f>SUM(F23:F64)</f>
        <v>17.811999999999998</v>
      </c>
      <c r="G22" s="10"/>
      <c r="H22" s="285"/>
      <c r="I22" s="10"/>
      <c r="J22" s="10"/>
      <c r="K22" s="10"/>
      <c r="L22" s="239"/>
      <c r="M22" s="10"/>
      <c r="N22" s="424">
        <f>SUM(N23:N64)</f>
        <v>1.78</v>
      </c>
      <c r="O22" s="424"/>
      <c r="P22" s="424">
        <f>SUM(P23:P64)</f>
        <v>6.16</v>
      </c>
      <c r="Q22" s="424">
        <f t="shared" ref="Q22:BB22" si="1">SUM(Q23:Q64)</f>
        <v>0</v>
      </c>
      <c r="R22" s="425">
        <f t="shared" si="1"/>
        <v>0</v>
      </c>
      <c r="S22" s="425">
        <f t="shared" si="1"/>
        <v>0</v>
      </c>
      <c r="T22" s="425">
        <f t="shared" si="1"/>
        <v>0</v>
      </c>
      <c r="U22" s="424">
        <f t="shared" si="1"/>
        <v>0</v>
      </c>
      <c r="V22" s="424">
        <f t="shared" si="1"/>
        <v>0</v>
      </c>
      <c r="W22" s="425">
        <f t="shared" si="1"/>
        <v>0</v>
      </c>
      <c r="X22" s="425">
        <f t="shared" si="1"/>
        <v>0</v>
      </c>
      <c r="Y22" s="425">
        <f t="shared" si="1"/>
        <v>0</v>
      </c>
      <c r="Z22" s="424">
        <f t="shared" si="1"/>
        <v>0</v>
      </c>
      <c r="AA22" s="424">
        <f t="shared" si="1"/>
        <v>0</v>
      </c>
      <c r="AB22" s="425">
        <f t="shared" si="1"/>
        <v>0</v>
      </c>
      <c r="AC22" s="425">
        <f t="shared" si="1"/>
        <v>1.1499999999999999</v>
      </c>
      <c r="AD22" s="425">
        <f t="shared" si="1"/>
        <v>0</v>
      </c>
      <c r="AE22" s="424">
        <f t="shared" si="1"/>
        <v>4.4580000000000002</v>
      </c>
      <c r="AF22" s="424">
        <f t="shared" si="1"/>
        <v>0</v>
      </c>
      <c r="AG22" s="425">
        <f t="shared" si="1"/>
        <v>0</v>
      </c>
      <c r="AH22" s="425">
        <f t="shared" si="1"/>
        <v>0</v>
      </c>
      <c r="AI22" s="425">
        <f t="shared" si="1"/>
        <v>0</v>
      </c>
      <c r="AJ22" s="424">
        <f t="shared" si="1"/>
        <v>0</v>
      </c>
      <c r="AK22" s="424">
        <f t="shared" si="1"/>
        <v>0</v>
      </c>
      <c r="AL22" s="425">
        <f t="shared" si="1"/>
        <v>0</v>
      </c>
      <c r="AM22" s="424">
        <f t="shared" si="1"/>
        <v>1.1499999999999999</v>
      </c>
      <c r="AN22" s="424">
        <f t="shared" si="1"/>
        <v>0</v>
      </c>
      <c r="AO22" s="424">
        <f t="shared" si="1"/>
        <v>4.4580000000000002</v>
      </c>
      <c r="AP22" s="424">
        <f t="shared" si="1"/>
        <v>0</v>
      </c>
      <c r="AQ22" s="424">
        <f t="shared" si="1"/>
        <v>0</v>
      </c>
      <c r="AR22" s="424">
        <f t="shared" si="1"/>
        <v>0</v>
      </c>
      <c r="AS22" s="424">
        <f t="shared" si="1"/>
        <v>0</v>
      </c>
      <c r="AT22" s="424">
        <f t="shared" si="1"/>
        <v>0</v>
      </c>
      <c r="AU22" s="424">
        <f t="shared" si="1"/>
        <v>0</v>
      </c>
      <c r="AV22" s="424">
        <f t="shared" si="1"/>
        <v>0</v>
      </c>
      <c r="AW22" s="424">
        <f t="shared" si="1"/>
        <v>0</v>
      </c>
      <c r="AX22" s="425">
        <f t="shared" si="1"/>
        <v>0</v>
      </c>
      <c r="AY22" s="424">
        <f t="shared" si="1"/>
        <v>0</v>
      </c>
      <c r="AZ22" s="424">
        <f t="shared" si="1"/>
        <v>0</v>
      </c>
      <c r="BA22" s="425">
        <f t="shared" si="1"/>
        <v>0</v>
      </c>
      <c r="BB22" s="424">
        <f t="shared" si="1"/>
        <v>0</v>
      </c>
    </row>
    <row r="23" spans="1:54" ht="47.25" x14ac:dyDescent="0.25">
      <c r="A23" s="222" t="s">
        <v>316</v>
      </c>
      <c r="B23" s="175" t="s">
        <v>272</v>
      </c>
      <c r="C23" s="283"/>
      <c r="D23" s="287" t="s">
        <v>358</v>
      </c>
      <c r="E23" s="239"/>
      <c r="F23" s="287">
        <v>0.56999999999999995</v>
      </c>
      <c r="G23" s="239"/>
      <c r="H23" s="240"/>
      <c r="I23" s="239"/>
      <c r="J23" s="239"/>
      <c r="K23" s="239"/>
      <c r="L23" s="239"/>
      <c r="M23" s="239"/>
      <c r="N23" s="239"/>
      <c r="O23" s="239"/>
      <c r="P23" s="162">
        <v>0</v>
      </c>
      <c r="Q23" s="239"/>
      <c r="R23" s="240"/>
      <c r="S23" s="239"/>
      <c r="T23" s="239"/>
      <c r="U23" s="239"/>
      <c r="V23" s="239"/>
      <c r="W23" s="170"/>
      <c r="X23" s="239"/>
      <c r="Y23" s="239"/>
      <c r="Z23" s="239"/>
      <c r="AA23" s="239"/>
      <c r="AB23" s="240"/>
      <c r="AC23" s="239"/>
      <c r="AD23" s="239"/>
      <c r="AE23" s="239"/>
      <c r="AF23" s="239"/>
      <c r="AG23" s="240"/>
      <c r="AH23" s="239"/>
      <c r="AI23" s="239"/>
      <c r="AJ23" s="239"/>
      <c r="AK23" s="239"/>
      <c r="AL23" s="240"/>
      <c r="AM23" s="239"/>
      <c r="AN23" s="239"/>
      <c r="AO23" s="219">
        <v>0</v>
      </c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  <c r="BA23" s="239"/>
      <c r="BB23" s="149"/>
    </row>
    <row r="24" spans="1:54" ht="31.5" x14ac:dyDescent="0.25">
      <c r="A24" s="222" t="s">
        <v>317</v>
      </c>
      <c r="B24" s="175" t="s">
        <v>273</v>
      </c>
      <c r="C24" s="283"/>
      <c r="D24" s="287">
        <v>0.25</v>
      </c>
      <c r="E24" s="239"/>
      <c r="F24" s="287" t="s">
        <v>358</v>
      </c>
      <c r="G24" s="239"/>
      <c r="H24" s="287"/>
      <c r="I24" s="239"/>
      <c r="J24" s="239"/>
      <c r="K24" s="239"/>
      <c r="L24" s="239"/>
      <c r="M24" s="239"/>
      <c r="N24" s="162">
        <v>0.25</v>
      </c>
      <c r="O24" s="239"/>
      <c r="P24" s="235"/>
      <c r="Q24" s="239"/>
      <c r="R24" s="240"/>
      <c r="S24" s="239"/>
      <c r="T24" s="239"/>
      <c r="U24" s="239"/>
      <c r="V24" s="239"/>
      <c r="W24" s="170"/>
      <c r="X24" s="239"/>
      <c r="Y24" s="239"/>
      <c r="Z24" s="239"/>
      <c r="AA24" s="239"/>
      <c r="AB24" s="170"/>
      <c r="AC24" s="219">
        <v>0.25</v>
      </c>
      <c r="AD24" s="239"/>
      <c r="AE24" s="239"/>
      <c r="AF24" s="239"/>
      <c r="AG24" s="240"/>
      <c r="AH24" s="239"/>
      <c r="AI24" s="239"/>
      <c r="AJ24" s="239"/>
      <c r="AK24" s="239"/>
      <c r="AL24" s="240"/>
      <c r="AM24" s="219">
        <v>0.25</v>
      </c>
      <c r="AN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39"/>
      <c r="BB24" s="149"/>
    </row>
    <row r="25" spans="1:54" ht="47.25" x14ac:dyDescent="0.25">
      <c r="A25" s="222" t="s">
        <v>318</v>
      </c>
      <c r="B25" s="175" t="s">
        <v>274</v>
      </c>
      <c r="C25" s="283"/>
      <c r="D25" s="287" t="s">
        <v>358</v>
      </c>
      <c r="E25" s="239"/>
      <c r="F25" s="287">
        <v>0.56999999999999995</v>
      </c>
      <c r="G25" s="239"/>
      <c r="H25" s="287"/>
      <c r="I25" s="239"/>
      <c r="J25" s="239"/>
      <c r="K25" s="239"/>
      <c r="L25" s="239"/>
      <c r="M25" s="239"/>
      <c r="N25" s="239"/>
      <c r="O25" s="239"/>
      <c r="P25" s="162">
        <v>0.56999999999999995</v>
      </c>
      <c r="Q25" s="239"/>
      <c r="R25" s="240"/>
      <c r="S25" s="239"/>
      <c r="T25" s="239"/>
      <c r="U25" s="239"/>
      <c r="V25" s="239"/>
      <c r="W25" s="170"/>
      <c r="X25" s="239"/>
      <c r="Y25" s="239"/>
      <c r="Z25" s="239"/>
      <c r="AA25" s="239"/>
      <c r="AB25" s="170"/>
      <c r="AC25" s="239"/>
      <c r="AD25" s="239"/>
      <c r="AE25" s="157">
        <v>0.28000000000000003</v>
      </c>
      <c r="AF25" s="239"/>
      <c r="AG25" s="240"/>
      <c r="AH25" s="239"/>
      <c r="AI25" s="239"/>
      <c r="AJ25" s="239"/>
      <c r="AK25" s="239"/>
      <c r="AL25" s="240"/>
      <c r="AM25" s="239"/>
      <c r="AN25" s="239"/>
      <c r="AO25" s="219">
        <v>0.28000000000000003</v>
      </c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149"/>
    </row>
    <row r="26" spans="1:54" ht="47.25" x14ac:dyDescent="0.25">
      <c r="A26" s="222" t="s">
        <v>319</v>
      </c>
      <c r="B26" s="175" t="s">
        <v>275</v>
      </c>
      <c r="C26" s="283"/>
      <c r="D26" s="287" t="s">
        <v>358</v>
      </c>
      <c r="E26" s="157"/>
      <c r="F26" s="287">
        <v>0.56999999999999995</v>
      </c>
      <c r="G26" s="157"/>
      <c r="H26" s="157"/>
      <c r="I26" s="157"/>
      <c r="J26" s="157"/>
      <c r="K26" s="157"/>
      <c r="L26" s="157"/>
      <c r="M26" s="157"/>
      <c r="N26" s="157"/>
      <c r="O26" s="157"/>
      <c r="P26" s="221">
        <v>0.56999999999999995</v>
      </c>
      <c r="Q26" s="157"/>
      <c r="R26" s="165"/>
      <c r="S26" s="157"/>
      <c r="T26" s="157"/>
      <c r="U26" s="157"/>
      <c r="V26" s="157"/>
      <c r="W26" s="149"/>
      <c r="X26" s="157"/>
      <c r="Y26" s="157"/>
      <c r="Z26" s="157"/>
      <c r="AA26" s="157"/>
      <c r="AB26" s="149"/>
      <c r="AC26" s="157"/>
      <c r="AD26" s="157"/>
      <c r="AE26" s="157">
        <v>0.375</v>
      </c>
      <c r="AF26" s="157"/>
      <c r="AG26" s="165"/>
      <c r="AH26" s="157"/>
      <c r="AI26" s="157"/>
      <c r="AJ26" s="157"/>
      <c r="AK26" s="157"/>
      <c r="AL26" s="165"/>
      <c r="AM26" s="157"/>
      <c r="AN26" s="157"/>
      <c r="AO26" s="219">
        <v>0.375</v>
      </c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49"/>
    </row>
    <row r="27" spans="1:54" ht="47.25" x14ac:dyDescent="0.25">
      <c r="A27" s="222" t="s">
        <v>320</v>
      </c>
      <c r="B27" s="175" t="s">
        <v>276</v>
      </c>
      <c r="C27" s="283"/>
      <c r="D27" s="287" t="s">
        <v>358</v>
      </c>
      <c r="E27" s="157"/>
      <c r="F27" s="287">
        <v>0.6</v>
      </c>
      <c r="G27" s="157"/>
      <c r="H27" s="157"/>
      <c r="I27" s="157"/>
      <c r="J27" s="157"/>
      <c r="K27" s="157"/>
      <c r="L27" s="157"/>
      <c r="M27" s="157"/>
      <c r="N27" s="157"/>
      <c r="O27" s="157"/>
      <c r="P27" s="162">
        <v>0.6</v>
      </c>
      <c r="Q27" s="157"/>
      <c r="R27" s="165"/>
      <c r="S27" s="157"/>
      <c r="T27" s="157"/>
      <c r="U27" s="157"/>
      <c r="V27" s="157"/>
      <c r="W27" s="149"/>
      <c r="X27" s="157"/>
      <c r="Y27" s="157"/>
      <c r="Z27" s="157"/>
      <c r="AA27" s="157"/>
      <c r="AB27" s="149"/>
      <c r="AC27" s="157"/>
      <c r="AD27" s="157"/>
      <c r="AE27" s="157">
        <v>0.42</v>
      </c>
      <c r="AF27" s="157"/>
      <c r="AG27" s="165"/>
      <c r="AH27" s="157"/>
      <c r="AI27" s="157"/>
      <c r="AJ27" s="157"/>
      <c r="AK27" s="157"/>
      <c r="AL27" s="165"/>
      <c r="AM27" s="157"/>
      <c r="AN27" s="157"/>
      <c r="AO27" s="219">
        <v>0.42</v>
      </c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49"/>
    </row>
    <row r="28" spans="1:54" ht="47.25" x14ac:dyDescent="0.25">
      <c r="A28" s="222" t="s">
        <v>321</v>
      </c>
      <c r="B28" s="175" t="s">
        <v>277</v>
      </c>
      <c r="C28" s="283"/>
      <c r="D28" s="287" t="s">
        <v>358</v>
      </c>
      <c r="E28" s="157"/>
      <c r="F28" s="287">
        <v>0.5</v>
      </c>
      <c r="G28" s="157"/>
      <c r="H28" s="157"/>
      <c r="I28" s="157"/>
      <c r="J28" s="157"/>
      <c r="K28" s="157"/>
      <c r="L28" s="157"/>
      <c r="M28" s="157"/>
      <c r="N28" s="157"/>
      <c r="O28" s="157"/>
      <c r="P28" s="162">
        <v>0.5</v>
      </c>
      <c r="Q28" s="157"/>
      <c r="R28" s="165"/>
      <c r="S28" s="157"/>
      <c r="T28" s="157"/>
      <c r="U28" s="157"/>
      <c r="V28" s="157"/>
      <c r="W28" s="149"/>
      <c r="X28" s="157"/>
      <c r="Y28" s="157"/>
      <c r="Z28" s="157"/>
      <c r="AA28" s="157"/>
      <c r="AB28" s="149"/>
      <c r="AC28" s="157"/>
      <c r="AD28" s="157"/>
      <c r="AE28" s="157">
        <v>0.49</v>
      </c>
      <c r="AF28" s="157"/>
      <c r="AG28" s="165"/>
      <c r="AH28" s="157"/>
      <c r="AI28" s="157"/>
      <c r="AJ28" s="157"/>
      <c r="AK28" s="157"/>
      <c r="AL28" s="165"/>
      <c r="AM28" s="157"/>
      <c r="AN28" s="157"/>
      <c r="AO28" s="219">
        <v>0.49</v>
      </c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49"/>
    </row>
    <row r="29" spans="1:54" ht="47.25" x14ac:dyDescent="0.25">
      <c r="A29" s="222" t="s">
        <v>322</v>
      </c>
      <c r="B29" s="175" t="s">
        <v>278</v>
      </c>
      <c r="C29" s="283"/>
      <c r="D29" s="287" t="s">
        <v>358</v>
      </c>
      <c r="E29" s="239"/>
      <c r="F29" s="287">
        <v>0.8</v>
      </c>
      <c r="G29" s="239"/>
      <c r="H29" s="170"/>
      <c r="I29" s="239"/>
      <c r="J29" s="239"/>
      <c r="K29" s="239"/>
      <c r="L29" s="239"/>
      <c r="M29" s="239"/>
      <c r="N29" s="239"/>
      <c r="O29" s="239"/>
      <c r="P29" s="162"/>
      <c r="Q29" s="239"/>
      <c r="R29" s="240"/>
      <c r="S29" s="239"/>
      <c r="T29" s="239"/>
      <c r="U29" s="239"/>
      <c r="V29" s="239"/>
      <c r="W29" s="170"/>
      <c r="X29" s="239"/>
      <c r="Y29" s="239"/>
      <c r="Z29" s="239"/>
      <c r="AA29" s="239"/>
      <c r="AB29" s="170"/>
      <c r="AC29" s="239"/>
      <c r="AD29" s="239"/>
      <c r="AE29" s="157">
        <v>0.34499999999999997</v>
      </c>
      <c r="AF29" s="239"/>
      <c r="AG29" s="240"/>
      <c r="AH29" s="239"/>
      <c r="AI29" s="239"/>
      <c r="AJ29" s="239"/>
      <c r="AK29" s="239"/>
      <c r="AL29" s="240"/>
      <c r="AM29" s="239"/>
      <c r="AN29" s="239"/>
      <c r="AO29" s="219">
        <v>0.34499999999999997</v>
      </c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149"/>
    </row>
    <row r="30" spans="1:54" ht="47.25" x14ac:dyDescent="0.25">
      <c r="A30" s="222" t="s">
        <v>323</v>
      </c>
      <c r="B30" s="175" t="s">
        <v>279</v>
      </c>
      <c r="C30" s="283"/>
      <c r="D30" s="287">
        <v>0.4</v>
      </c>
      <c r="E30" s="239"/>
      <c r="F30" s="287">
        <v>0</v>
      </c>
      <c r="G30" s="239"/>
      <c r="H30" s="170"/>
      <c r="I30" s="239"/>
      <c r="J30" s="239"/>
      <c r="K30" s="239"/>
      <c r="L30" s="239"/>
      <c r="M30" s="239"/>
      <c r="N30" s="162">
        <v>0.4</v>
      </c>
      <c r="O30" s="239"/>
      <c r="P30" s="235"/>
      <c r="Q30" s="239"/>
      <c r="R30" s="170"/>
      <c r="S30" s="239"/>
      <c r="T30" s="239"/>
      <c r="U30" s="239"/>
      <c r="V30" s="239"/>
      <c r="W30" s="170"/>
      <c r="X30" s="239"/>
      <c r="Y30" s="239"/>
      <c r="Z30" s="239"/>
      <c r="AA30" s="239"/>
      <c r="AB30" s="170"/>
      <c r="AC30" s="157">
        <v>0.4</v>
      </c>
      <c r="AD30" s="239"/>
      <c r="AE30" s="239"/>
      <c r="AF30" s="239"/>
      <c r="AG30" s="240"/>
      <c r="AH30" s="239"/>
      <c r="AI30" s="239"/>
      <c r="AJ30" s="239"/>
      <c r="AK30" s="239"/>
      <c r="AL30" s="170"/>
      <c r="AM30" s="219">
        <v>0.4</v>
      </c>
      <c r="AN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39"/>
      <c r="BB30" s="149"/>
    </row>
    <row r="31" spans="1:54" ht="47.25" x14ac:dyDescent="0.25">
      <c r="A31" s="222" t="s">
        <v>324</v>
      </c>
      <c r="B31" s="175" t="s">
        <v>280</v>
      </c>
      <c r="C31" s="67"/>
      <c r="D31" s="287">
        <v>0</v>
      </c>
      <c r="E31" s="157"/>
      <c r="F31" s="287">
        <v>0.54</v>
      </c>
      <c r="G31" s="157"/>
      <c r="H31" s="149"/>
      <c r="I31" s="157"/>
      <c r="J31" s="157"/>
      <c r="K31" s="157"/>
      <c r="L31" s="157"/>
      <c r="M31" s="157"/>
      <c r="N31" s="157"/>
      <c r="O31" s="157"/>
      <c r="P31" s="162">
        <v>0.54</v>
      </c>
      <c r="Q31" s="157"/>
      <c r="R31" s="149"/>
      <c r="S31" s="157"/>
      <c r="T31" s="157"/>
      <c r="U31" s="157"/>
      <c r="V31" s="157"/>
      <c r="W31" s="149"/>
      <c r="X31" s="157"/>
      <c r="Y31" s="157"/>
      <c r="Z31" s="157"/>
      <c r="AA31" s="157"/>
      <c r="AB31" s="149"/>
      <c r="AC31" s="157"/>
      <c r="AD31" s="157"/>
      <c r="AE31" s="157">
        <v>0.505</v>
      </c>
      <c r="AF31" s="157"/>
      <c r="AG31" s="165"/>
      <c r="AH31" s="157"/>
      <c r="AI31" s="157"/>
      <c r="AJ31" s="157"/>
      <c r="AK31" s="157"/>
      <c r="AL31" s="149"/>
      <c r="AM31" s="157"/>
      <c r="AN31" s="157"/>
      <c r="AO31" s="219">
        <v>0.505</v>
      </c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49"/>
    </row>
    <row r="32" spans="1:54" ht="47.25" x14ac:dyDescent="0.25">
      <c r="A32" s="222" t="s">
        <v>325</v>
      </c>
      <c r="B32" s="175" t="s">
        <v>281</v>
      </c>
      <c r="C32" s="67"/>
      <c r="D32" s="287">
        <v>0</v>
      </c>
      <c r="E32" s="157"/>
      <c r="F32" s="287">
        <v>0.56999999999999995</v>
      </c>
      <c r="G32" s="157"/>
      <c r="H32" s="149"/>
      <c r="I32" s="157"/>
      <c r="J32" s="157"/>
      <c r="K32" s="157"/>
      <c r="L32" s="157"/>
      <c r="M32" s="157"/>
      <c r="N32" s="157"/>
      <c r="O32" s="157"/>
      <c r="P32" s="162">
        <v>0.56999999999999995</v>
      </c>
      <c r="Q32" s="157"/>
      <c r="R32" s="149"/>
      <c r="S32" s="157"/>
      <c r="T32" s="157"/>
      <c r="U32" s="157"/>
      <c r="V32" s="157"/>
      <c r="W32" s="149"/>
      <c r="X32" s="157"/>
      <c r="Y32" s="157"/>
      <c r="Z32" s="157"/>
      <c r="AA32" s="157"/>
      <c r="AB32" s="149"/>
      <c r="AC32" s="157"/>
      <c r="AD32" s="157"/>
      <c r="AE32" s="157">
        <v>0.435</v>
      </c>
      <c r="AF32" s="157"/>
      <c r="AG32" s="165"/>
      <c r="AH32" s="157"/>
      <c r="AI32" s="157"/>
      <c r="AJ32" s="157"/>
      <c r="AK32" s="157"/>
      <c r="AL32" s="149"/>
      <c r="AM32" s="157"/>
      <c r="AN32" s="157"/>
      <c r="AO32" s="219">
        <v>0.435</v>
      </c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49"/>
    </row>
    <row r="33" spans="1:54" ht="47.25" x14ac:dyDescent="0.25">
      <c r="A33" s="222" t="s">
        <v>326</v>
      </c>
      <c r="B33" s="175" t="s">
        <v>282</v>
      </c>
      <c r="C33" s="149"/>
      <c r="D33" s="287">
        <v>0</v>
      </c>
      <c r="E33" s="157"/>
      <c r="F33" s="287">
        <v>0.56000000000000005</v>
      </c>
      <c r="G33" s="157"/>
      <c r="H33" s="149"/>
      <c r="I33" s="157"/>
      <c r="J33" s="157"/>
      <c r="K33" s="157"/>
      <c r="L33" s="157"/>
      <c r="M33" s="157"/>
      <c r="N33" s="157"/>
      <c r="O33" s="157"/>
      <c r="P33" s="162">
        <v>0.56000000000000005</v>
      </c>
      <c r="Q33" s="157"/>
      <c r="R33" s="149"/>
      <c r="S33" s="157"/>
      <c r="T33" s="157"/>
      <c r="U33" s="157"/>
      <c r="V33" s="157"/>
      <c r="W33" s="149"/>
      <c r="X33" s="157"/>
      <c r="Y33" s="157"/>
      <c r="Z33" s="157"/>
      <c r="AA33" s="157"/>
      <c r="AB33" s="149"/>
      <c r="AC33" s="157"/>
      <c r="AD33" s="157"/>
      <c r="AE33" s="157">
        <v>0.77500000000000002</v>
      </c>
      <c r="AF33" s="157"/>
      <c r="AG33" s="165"/>
      <c r="AH33" s="157"/>
      <c r="AI33" s="157"/>
      <c r="AJ33" s="157"/>
      <c r="AK33" s="157"/>
      <c r="AL33" s="149"/>
      <c r="AM33" s="157"/>
      <c r="AN33" s="157"/>
      <c r="AO33" s="219">
        <v>0.77500000000000002</v>
      </c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49"/>
    </row>
    <row r="34" spans="1:54" ht="47.25" x14ac:dyDescent="0.25">
      <c r="A34" s="222" t="s">
        <v>327</v>
      </c>
      <c r="B34" s="175" t="s">
        <v>283</v>
      </c>
      <c r="C34" s="149"/>
      <c r="D34" s="287">
        <v>0</v>
      </c>
      <c r="E34" s="157"/>
      <c r="F34" s="287">
        <v>0.5</v>
      </c>
      <c r="G34" s="157"/>
      <c r="H34" s="149"/>
      <c r="I34" s="157"/>
      <c r="J34" s="157"/>
      <c r="K34" s="157"/>
      <c r="L34" s="157"/>
      <c r="M34" s="157"/>
      <c r="N34" s="157"/>
      <c r="O34" s="157"/>
      <c r="P34" s="162"/>
      <c r="Q34" s="157"/>
      <c r="R34" s="149"/>
      <c r="S34" s="157"/>
      <c r="T34" s="157"/>
      <c r="U34" s="157"/>
      <c r="V34" s="157"/>
      <c r="W34" s="149"/>
      <c r="X34" s="157"/>
      <c r="Y34" s="157"/>
      <c r="Z34" s="157"/>
      <c r="AA34" s="157"/>
      <c r="AB34" s="149"/>
      <c r="AC34" s="157"/>
      <c r="AD34" s="157"/>
      <c r="AE34" s="157"/>
      <c r="AF34" s="157"/>
      <c r="AG34" s="165"/>
      <c r="AH34" s="157"/>
      <c r="AI34" s="157"/>
      <c r="AJ34" s="157"/>
      <c r="AK34" s="157"/>
      <c r="AL34" s="149"/>
      <c r="AM34" s="157"/>
      <c r="AN34" s="157"/>
      <c r="AO34" s="219">
        <v>0</v>
      </c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49"/>
    </row>
    <row r="35" spans="1:54" ht="47.25" x14ac:dyDescent="0.25">
      <c r="A35" s="222" t="s">
        <v>328</v>
      </c>
      <c r="B35" s="175" t="s">
        <v>284</v>
      </c>
      <c r="C35" s="149"/>
      <c r="D35" s="287">
        <v>0.25</v>
      </c>
      <c r="E35" s="157"/>
      <c r="F35" s="287">
        <v>0</v>
      </c>
      <c r="G35" s="157"/>
      <c r="H35" s="149"/>
      <c r="I35" s="157"/>
      <c r="J35" s="157"/>
      <c r="K35" s="157"/>
      <c r="L35" s="157"/>
      <c r="M35" s="157"/>
      <c r="N35" s="157"/>
      <c r="O35" s="157"/>
      <c r="P35" s="162"/>
      <c r="Q35" s="157"/>
      <c r="R35" s="149"/>
      <c r="S35" s="157"/>
      <c r="T35" s="157"/>
      <c r="U35" s="157"/>
      <c r="V35" s="157"/>
      <c r="W35" s="149"/>
      <c r="X35" s="157"/>
      <c r="Y35" s="157"/>
      <c r="Z35" s="157"/>
      <c r="AA35" s="157"/>
      <c r="AB35" s="149"/>
      <c r="AC35" s="157"/>
      <c r="AD35" s="157"/>
      <c r="AE35" s="157"/>
      <c r="AF35" s="157"/>
      <c r="AG35" s="165"/>
      <c r="AH35" s="157"/>
      <c r="AI35" s="157"/>
      <c r="AJ35" s="157"/>
      <c r="AK35" s="157"/>
      <c r="AL35" s="149"/>
      <c r="AM35" s="157"/>
      <c r="AN35" s="157"/>
      <c r="AO35" s="219">
        <v>0</v>
      </c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49"/>
    </row>
    <row r="36" spans="1:54" ht="47.25" x14ac:dyDescent="0.25">
      <c r="A36" s="222" t="s">
        <v>329</v>
      </c>
      <c r="B36" s="175" t="s">
        <v>285</v>
      </c>
      <c r="C36" s="149"/>
      <c r="D36" s="287">
        <v>0</v>
      </c>
      <c r="E36" s="157"/>
      <c r="F36" s="287">
        <v>0.57999999999999996</v>
      </c>
      <c r="G36" s="157"/>
      <c r="H36" s="149"/>
      <c r="I36" s="157"/>
      <c r="J36" s="157"/>
      <c r="K36" s="157"/>
      <c r="L36" s="157"/>
      <c r="M36" s="157"/>
      <c r="N36" s="157"/>
      <c r="O36" s="157"/>
      <c r="P36" s="162"/>
      <c r="Q36" s="157"/>
      <c r="R36" s="149"/>
      <c r="S36" s="157"/>
      <c r="T36" s="157"/>
      <c r="U36" s="157"/>
      <c r="V36" s="157"/>
      <c r="W36" s="149"/>
      <c r="X36" s="157"/>
      <c r="Y36" s="157"/>
      <c r="Z36" s="157"/>
      <c r="AA36" s="157"/>
      <c r="AB36" s="149"/>
      <c r="AC36" s="157"/>
      <c r="AD36" s="157"/>
      <c r="AE36" s="157"/>
      <c r="AF36" s="157"/>
      <c r="AG36" s="165"/>
      <c r="AH36" s="157"/>
      <c r="AI36" s="157"/>
      <c r="AJ36" s="157"/>
      <c r="AK36" s="157"/>
      <c r="AL36" s="149"/>
      <c r="AM36" s="157"/>
      <c r="AN36" s="157"/>
      <c r="AO36" s="219">
        <v>0</v>
      </c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49"/>
    </row>
    <row r="37" spans="1:54" ht="47.25" x14ac:dyDescent="0.25">
      <c r="A37" s="222" t="s">
        <v>330</v>
      </c>
      <c r="B37" s="175" t="s">
        <v>286</v>
      </c>
      <c r="C37" s="283"/>
      <c r="D37" s="287">
        <v>0</v>
      </c>
      <c r="E37" s="157"/>
      <c r="F37" s="287">
        <v>0.44</v>
      </c>
      <c r="G37" s="157"/>
      <c r="H37" s="149"/>
      <c r="I37" s="157"/>
      <c r="J37" s="157"/>
      <c r="K37" s="157"/>
      <c r="L37" s="157"/>
      <c r="M37" s="157"/>
      <c r="N37" s="157"/>
      <c r="O37" s="157"/>
      <c r="P37" s="162"/>
      <c r="Q37" s="157"/>
      <c r="R37" s="149"/>
      <c r="S37" s="157"/>
      <c r="T37" s="157"/>
      <c r="U37" s="157"/>
      <c r="V37" s="157"/>
      <c r="W37" s="149"/>
      <c r="X37" s="157"/>
      <c r="Y37" s="157"/>
      <c r="Z37" s="157"/>
      <c r="AA37" s="157"/>
      <c r="AB37" s="149"/>
      <c r="AC37" s="157"/>
      <c r="AD37" s="157"/>
      <c r="AE37" s="157"/>
      <c r="AF37" s="157"/>
      <c r="AG37" s="165"/>
      <c r="AH37" s="157"/>
      <c r="AI37" s="157"/>
      <c r="AJ37" s="157"/>
      <c r="AK37" s="157"/>
      <c r="AL37" s="157"/>
      <c r="AM37" s="157"/>
      <c r="AN37" s="157"/>
      <c r="AO37" s="219">
        <v>0</v>
      </c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49"/>
    </row>
    <row r="38" spans="1:54" ht="47.25" x14ac:dyDescent="0.25">
      <c r="A38" s="222" t="s">
        <v>331</v>
      </c>
      <c r="B38" s="175" t="s">
        <v>287</v>
      </c>
      <c r="C38" s="283"/>
      <c r="D38" s="287">
        <v>0</v>
      </c>
      <c r="E38" s="157"/>
      <c r="F38" s="287">
        <v>0.63</v>
      </c>
      <c r="G38" s="157"/>
      <c r="H38" s="149"/>
      <c r="I38" s="157"/>
      <c r="J38" s="157"/>
      <c r="K38" s="157"/>
      <c r="L38" s="157"/>
      <c r="M38" s="157"/>
      <c r="N38" s="157"/>
      <c r="O38" s="157"/>
      <c r="P38" s="162"/>
      <c r="Q38" s="157"/>
      <c r="R38" s="149"/>
      <c r="S38" s="157"/>
      <c r="T38" s="157"/>
      <c r="U38" s="157"/>
      <c r="V38" s="157"/>
      <c r="W38" s="149"/>
      <c r="X38" s="157"/>
      <c r="Y38" s="157"/>
      <c r="Z38" s="157"/>
      <c r="AA38" s="157"/>
      <c r="AB38" s="149"/>
      <c r="AC38" s="157"/>
      <c r="AD38" s="157"/>
      <c r="AE38" s="157"/>
      <c r="AF38" s="157"/>
      <c r="AG38" s="165"/>
      <c r="AH38" s="157"/>
      <c r="AI38" s="157"/>
      <c r="AJ38" s="157"/>
      <c r="AK38" s="157"/>
      <c r="AL38" s="157"/>
      <c r="AM38" s="157"/>
      <c r="AN38" s="157"/>
      <c r="AO38" s="219">
        <v>0</v>
      </c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49"/>
    </row>
    <row r="39" spans="1:54" ht="47.25" x14ac:dyDescent="0.25">
      <c r="A39" s="222" t="s">
        <v>332</v>
      </c>
      <c r="B39" s="176" t="s">
        <v>288</v>
      </c>
      <c r="C39" s="283"/>
      <c r="D39" s="287">
        <v>0</v>
      </c>
      <c r="E39" s="157"/>
      <c r="F39" s="287">
        <v>0.23</v>
      </c>
      <c r="G39" s="157"/>
      <c r="H39" s="149"/>
      <c r="I39" s="157"/>
      <c r="J39" s="157"/>
      <c r="K39" s="157"/>
      <c r="L39" s="157"/>
      <c r="M39" s="157"/>
      <c r="N39" s="157"/>
      <c r="O39" s="157"/>
      <c r="P39" s="162"/>
      <c r="Q39" s="157"/>
      <c r="R39" s="149"/>
      <c r="S39" s="157"/>
      <c r="T39" s="157"/>
      <c r="U39" s="157"/>
      <c r="V39" s="157"/>
      <c r="W39" s="149"/>
      <c r="X39" s="157"/>
      <c r="Y39" s="157"/>
      <c r="Z39" s="157"/>
      <c r="AA39" s="157"/>
      <c r="AB39" s="149"/>
      <c r="AC39" s="157"/>
      <c r="AD39" s="157"/>
      <c r="AE39" s="157"/>
      <c r="AF39" s="157"/>
      <c r="AG39" s="165"/>
      <c r="AH39" s="157"/>
      <c r="AI39" s="157"/>
      <c r="AJ39" s="157"/>
      <c r="AK39" s="157"/>
      <c r="AL39" s="157"/>
      <c r="AM39" s="157"/>
      <c r="AN39" s="157"/>
      <c r="AO39" s="219">
        <v>0</v>
      </c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49"/>
    </row>
    <row r="40" spans="1:54" ht="47.25" x14ac:dyDescent="0.25">
      <c r="A40" s="222" t="s">
        <v>333</v>
      </c>
      <c r="B40" s="176" t="s">
        <v>289</v>
      </c>
      <c r="C40" s="283"/>
      <c r="D40" s="287">
        <v>0</v>
      </c>
      <c r="E40" s="157"/>
      <c r="F40" s="287">
        <v>0.36</v>
      </c>
      <c r="G40" s="157"/>
      <c r="H40" s="149"/>
      <c r="I40" s="157"/>
      <c r="J40" s="157"/>
      <c r="K40" s="157"/>
      <c r="L40" s="157"/>
      <c r="M40" s="157"/>
      <c r="N40" s="157"/>
      <c r="O40" s="157"/>
      <c r="P40" s="162"/>
      <c r="Q40" s="157"/>
      <c r="R40" s="149"/>
      <c r="S40" s="157"/>
      <c r="T40" s="157"/>
      <c r="U40" s="157"/>
      <c r="V40" s="157"/>
      <c r="W40" s="149"/>
      <c r="X40" s="157"/>
      <c r="Y40" s="157"/>
      <c r="Z40" s="157"/>
      <c r="AA40" s="157"/>
      <c r="AB40" s="149"/>
      <c r="AC40" s="157"/>
      <c r="AD40" s="157"/>
      <c r="AE40" s="157"/>
      <c r="AF40" s="157"/>
      <c r="AG40" s="165"/>
      <c r="AH40" s="157"/>
      <c r="AI40" s="157"/>
      <c r="AJ40" s="157"/>
      <c r="AK40" s="157"/>
      <c r="AL40" s="157"/>
      <c r="AM40" s="157"/>
      <c r="AN40" s="157"/>
      <c r="AO40" s="219">
        <v>0</v>
      </c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49"/>
    </row>
    <row r="41" spans="1:54" ht="47.25" x14ac:dyDescent="0.25">
      <c r="A41" s="222" t="s">
        <v>334</v>
      </c>
      <c r="B41" s="176" t="s">
        <v>290</v>
      </c>
      <c r="C41" s="283"/>
      <c r="D41" s="287">
        <v>0</v>
      </c>
      <c r="E41" s="157"/>
      <c r="F41" s="287">
        <v>0.24</v>
      </c>
      <c r="G41" s="157"/>
      <c r="H41" s="149"/>
      <c r="I41" s="157"/>
      <c r="J41" s="157"/>
      <c r="K41" s="157"/>
      <c r="L41" s="157"/>
      <c r="M41" s="157"/>
      <c r="N41" s="157"/>
      <c r="O41" s="157"/>
      <c r="P41" s="162"/>
      <c r="Q41" s="157"/>
      <c r="R41" s="149"/>
      <c r="S41" s="157"/>
      <c r="T41" s="157"/>
      <c r="U41" s="157"/>
      <c r="V41" s="157"/>
      <c r="W41" s="149"/>
      <c r="X41" s="157"/>
      <c r="Y41" s="157"/>
      <c r="Z41" s="157"/>
      <c r="AA41" s="157"/>
      <c r="AB41" s="149"/>
      <c r="AC41" s="157"/>
      <c r="AD41" s="157"/>
      <c r="AE41" s="157"/>
      <c r="AF41" s="157"/>
      <c r="AG41" s="165"/>
      <c r="AH41" s="157"/>
      <c r="AI41" s="157"/>
      <c r="AJ41" s="157"/>
      <c r="AK41" s="157"/>
      <c r="AL41" s="157"/>
      <c r="AM41" s="157"/>
      <c r="AN41" s="157"/>
      <c r="AO41" s="219">
        <v>0</v>
      </c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49"/>
    </row>
    <row r="42" spans="1:54" ht="31.5" x14ac:dyDescent="0.25">
      <c r="A42" s="222" t="s">
        <v>335</v>
      </c>
      <c r="B42" s="175" t="s">
        <v>291</v>
      </c>
      <c r="C42" s="283"/>
      <c r="D42" s="287">
        <v>0.63</v>
      </c>
      <c r="E42" s="157"/>
      <c r="F42" s="287">
        <v>0</v>
      </c>
      <c r="G42" s="157"/>
      <c r="H42" s="149"/>
      <c r="I42" s="157"/>
      <c r="J42" s="157"/>
      <c r="K42" s="157"/>
      <c r="L42" s="157"/>
      <c r="M42" s="157"/>
      <c r="N42" s="162">
        <v>0.63</v>
      </c>
      <c r="O42" s="157"/>
      <c r="P42" s="235"/>
      <c r="Q42" s="157"/>
      <c r="R42" s="149"/>
      <c r="S42" s="157"/>
      <c r="T42" s="157"/>
      <c r="U42" s="157"/>
      <c r="V42" s="157"/>
      <c r="W42" s="149"/>
      <c r="X42" s="157"/>
      <c r="Y42" s="157"/>
      <c r="Z42" s="157"/>
      <c r="AA42" s="157"/>
      <c r="AB42" s="149"/>
      <c r="AC42" s="157"/>
      <c r="AD42" s="157"/>
      <c r="AE42" s="157"/>
      <c r="AF42" s="157"/>
      <c r="AG42" s="165"/>
      <c r="AH42" s="157"/>
      <c r="AI42" s="157"/>
      <c r="AJ42" s="157"/>
      <c r="AK42" s="157"/>
      <c r="AL42" s="157"/>
      <c r="AM42" s="157"/>
      <c r="AN42" s="157"/>
      <c r="AO42" s="219">
        <v>0</v>
      </c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49"/>
    </row>
    <row r="43" spans="1:54" ht="47.25" x14ac:dyDescent="0.25">
      <c r="A43" s="222" t="s">
        <v>336</v>
      </c>
      <c r="B43" s="175" t="s">
        <v>292</v>
      </c>
      <c r="C43" s="283"/>
      <c r="D43" s="287">
        <v>0</v>
      </c>
      <c r="E43" s="157"/>
      <c r="F43" s="287">
        <v>0.65</v>
      </c>
      <c r="G43" s="157"/>
      <c r="H43" s="149"/>
      <c r="I43" s="157"/>
      <c r="J43" s="157"/>
      <c r="K43" s="157"/>
      <c r="L43" s="157"/>
      <c r="M43" s="157"/>
      <c r="N43" s="157"/>
      <c r="O43" s="157"/>
      <c r="P43" s="162">
        <v>0.65</v>
      </c>
      <c r="Q43" s="157"/>
      <c r="R43" s="149"/>
      <c r="S43" s="157"/>
      <c r="T43" s="157"/>
      <c r="U43" s="157"/>
      <c r="V43" s="157"/>
      <c r="W43" s="149"/>
      <c r="X43" s="157"/>
      <c r="Y43" s="157"/>
      <c r="Z43" s="157"/>
      <c r="AA43" s="157"/>
      <c r="AB43" s="149"/>
      <c r="AC43" s="157"/>
      <c r="AD43" s="157"/>
      <c r="AE43" s="157"/>
      <c r="AF43" s="157"/>
      <c r="AG43" s="165"/>
      <c r="AH43" s="157"/>
      <c r="AI43" s="157"/>
      <c r="AJ43" s="157"/>
      <c r="AK43" s="157"/>
      <c r="AL43" s="157"/>
      <c r="AM43" s="157"/>
      <c r="AN43" s="157"/>
      <c r="AO43" s="219">
        <v>0</v>
      </c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49"/>
    </row>
    <row r="44" spans="1:54" ht="47.25" x14ac:dyDescent="0.25">
      <c r="A44" s="222" t="s">
        <v>337</v>
      </c>
      <c r="B44" s="175" t="s">
        <v>293</v>
      </c>
      <c r="C44" s="283"/>
      <c r="D44" s="287">
        <v>0</v>
      </c>
      <c r="E44" s="157"/>
      <c r="F44" s="287">
        <v>0.42</v>
      </c>
      <c r="G44" s="157"/>
      <c r="H44" s="149"/>
      <c r="I44" s="157"/>
      <c r="J44" s="157"/>
      <c r="K44" s="157"/>
      <c r="L44" s="157"/>
      <c r="M44" s="157"/>
      <c r="N44" s="157"/>
      <c r="O44" s="157"/>
      <c r="P44" s="162">
        <v>0.42</v>
      </c>
      <c r="Q44" s="157"/>
      <c r="R44" s="149"/>
      <c r="S44" s="157"/>
      <c r="T44" s="157"/>
      <c r="U44" s="157"/>
      <c r="V44" s="157"/>
      <c r="W44" s="149"/>
      <c r="X44" s="157"/>
      <c r="Y44" s="157"/>
      <c r="Z44" s="157"/>
      <c r="AA44" s="157"/>
      <c r="AB44" s="149"/>
      <c r="AC44" s="157"/>
      <c r="AD44" s="157"/>
      <c r="AE44" s="157"/>
      <c r="AF44" s="157"/>
      <c r="AG44" s="165"/>
      <c r="AH44" s="157"/>
      <c r="AI44" s="157"/>
      <c r="AJ44" s="157"/>
      <c r="AK44" s="157"/>
      <c r="AL44" s="157"/>
      <c r="AM44" s="157"/>
      <c r="AN44" s="157"/>
      <c r="AO44" s="219">
        <v>0</v>
      </c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49"/>
    </row>
    <row r="45" spans="1:54" ht="47.25" x14ac:dyDescent="0.25">
      <c r="A45" s="222" t="s">
        <v>338</v>
      </c>
      <c r="B45" s="175" t="s">
        <v>294</v>
      </c>
      <c r="C45" s="283"/>
      <c r="D45" s="287">
        <v>0</v>
      </c>
      <c r="E45" s="157"/>
      <c r="F45" s="287">
        <v>0.312</v>
      </c>
      <c r="G45" s="157"/>
      <c r="H45" s="149"/>
      <c r="I45" s="157"/>
      <c r="J45" s="157"/>
      <c r="K45" s="157"/>
      <c r="L45" s="157"/>
      <c r="M45" s="157"/>
      <c r="N45" s="157"/>
      <c r="O45" s="157"/>
      <c r="P45" s="162"/>
      <c r="Q45" s="157"/>
      <c r="R45" s="149"/>
      <c r="S45" s="157"/>
      <c r="T45" s="157"/>
      <c r="U45" s="157"/>
      <c r="V45" s="157"/>
      <c r="W45" s="149"/>
      <c r="X45" s="157"/>
      <c r="Y45" s="157"/>
      <c r="Z45" s="157"/>
      <c r="AA45" s="157"/>
      <c r="AB45" s="149"/>
      <c r="AC45" s="157"/>
      <c r="AD45" s="157"/>
      <c r="AE45" s="157"/>
      <c r="AF45" s="157"/>
      <c r="AG45" s="165"/>
      <c r="AH45" s="157"/>
      <c r="AI45" s="157"/>
      <c r="AJ45" s="157"/>
      <c r="AK45" s="157"/>
      <c r="AL45" s="157"/>
      <c r="AM45" s="157"/>
      <c r="AN45" s="157"/>
      <c r="AO45" s="219">
        <v>0</v>
      </c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49"/>
    </row>
    <row r="46" spans="1:54" ht="31.5" x14ac:dyDescent="0.25">
      <c r="A46" s="222" t="s">
        <v>339</v>
      </c>
      <c r="B46" s="175" t="s">
        <v>295</v>
      </c>
      <c r="C46" s="283"/>
      <c r="D46" s="287">
        <v>0.4</v>
      </c>
      <c r="E46" s="157"/>
      <c r="F46" s="287">
        <v>0</v>
      </c>
      <c r="G46" s="157"/>
      <c r="H46" s="149"/>
      <c r="I46" s="157"/>
      <c r="J46" s="157"/>
      <c r="K46" s="157"/>
      <c r="L46" s="157"/>
      <c r="M46" s="157"/>
      <c r="N46" s="157"/>
      <c r="O46" s="157"/>
      <c r="P46" s="162"/>
      <c r="Q46" s="157"/>
      <c r="R46" s="149"/>
      <c r="S46" s="157"/>
      <c r="T46" s="157"/>
      <c r="U46" s="157"/>
      <c r="V46" s="157"/>
      <c r="W46" s="149"/>
      <c r="X46" s="157"/>
      <c r="Y46" s="157"/>
      <c r="Z46" s="157"/>
      <c r="AA46" s="157"/>
      <c r="AB46" s="149"/>
      <c r="AC46" s="157"/>
      <c r="AD46" s="157"/>
      <c r="AE46" s="157"/>
      <c r="AF46" s="157"/>
      <c r="AG46" s="165"/>
      <c r="AH46" s="157"/>
      <c r="AI46" s="157"/>
      <c r="AJ46" s="157"/>
      <c r="AK46" s="157"/>
      <c r="AL46" s="157"/>
      <c r="AM46" s="157"/>
      <c r="AN46" s="157"/>
      <c r="AO46" s="219">
        <v>0</v>
      </c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49"/>
    </row>
    <row r="47" spans="1:54" ht="47.25" x14ac:dyDescent="0.25">
      <c r="A47" s="222" t="s">
        <v>340</v>
      </c>
      <c r="B47" s="175" t="s">
        <v>296</v>
      </c>
      <c r="C47" s="283"/>
      <c r="D47" s="287">
        <v>0</v>
      </c>
      <c r="E47" s="239"/>
      <c r="F47" s="287">
        <v>0.81</v>
      </c>
      <c r="G47" s="239"/>
      <c r="H47" s="170"/>
      <c r="I47" s="239"/>
      <c r="J47" s="239"/>
      <c r="K47" s="239"/>
      <c r="L47" s="239"/>
      <c r="M47" s="239"/>
      <c r="N47" s="239"/>
      <c r="O47" s="239"/>
      <c r="P47" s="162"/>
      <c r="Q47" s="239"/>
      <c r="R47" s="240"/>
      <c r="S47" s="239"/>
      <c r="T47" s="239"/>
      <c r="U47" s="239"/>
      <c r="V47" s="239"/>
      <c r="W47" s="170"/>
      <c r="X47" s="239"/>
      <c r="Y47" s="239"/>
      <c r="Z47" s="239"/>
      <c r="AA47" s="239"/>
      <c r="AB47" s="170"/>
      <c r="AC47" s="239"/>
      <c r="AD47" s="239"/>
      <c r="AE47" s="239"/>
      <c r="AF47" s="239"/>
      <c r="AG47" s="240"/>
      <c r="AH47" s="239"/>
      <c r="AI47" s="239"/>
      <c r="AJ47" s="239"/>
      <c r="AK47" s="239"/>
      <c r="AL47" s="239"/>
      <c r="AM47" s="239"/>
      <c r="AN47" s="239"/>
      <c r="AO47" s="219">
        <v>0</v>
      </c>
      <c r="AP47" s="239"/>
      <c r="AQ47" s="239"/>
      <c r="AR47" s="239"/>
      <c r="AS47" s="239"/>
      <c r="AT47" s="239"/>
      <c r="AU47" s="239"/>
      <c r="AV47" s="239"/>
      <c r="AW47" s="239"/>
      <c r="AX47" s="239"/>
      <c r="AY47" s="239"/>
      <c r="AZ47" s="239"/>
      <c r="BA47" s="239"/>
      <c r="BB47" s="149"/>
    </row>
    <row r="48" spans="1:54" ht="47.25" x14ac:dyDescent="0.25">
      <c r="A48" s="222" t="s">
        <v>341</v>
      </c>
      <c r="B48" s="175" t="s">
        <v>297</v>
      </c>
      <c r="C48" s="283"/>
      <c r="D48" s="287">
        <v>0</v>
      </c>
      <c r="E48" s="157"/>
      <c r="F48" s="287">
        <v>0.26</v>
      </c>
      <c r="G48" s="157"/>
      <c r="H48" s="149"/>
      <c r="I48" s="157"/>
      <c r="J48" s="157"/>
      <c r="K48" s="157"/>
      <c r="L48" s="157"/>
      <c r="M48" s="157"/>
      <c r="N48" s="157"/>
      <c r="O48" s="157"/>
      <c r="P48" s="162"/>
      <c r="Q48" s="157"/>
      <c r="R48" s="165"/>
      <c r="S48" s="157"/>
      <c r="T48" s="157"/>
      <c r="U48" s="157"/>
      <c r="V48" s="157"/>
      <c r="W48" s="149"/>
      <c r="X48" s="157"/>
      <c r="Y48" s="157"/>
      <c r="Z48" s="157"/>
      <c r="AA48" s="157"/>
      <c r="AB48" s="149"/>
      <c r="AC48" s="157"/>
      <c r="AD48" s="157"/>
      <c r="AE48" s="157"/>
      <c r="AF48" s="157"/>
      <c r="AG48" s="165"/>
      <c r="AH48" s="157"/>
      <c r="AI48" s="157"/>
      <c r="AJ48" s="157"/>
      <c r="AK48" s="157"/>
      <c r="AL48" s="157"/>
      <c r="AM48" s="157"/>
      <c r="AN48" s="157"/>
      <c r="AO48" s="219">
        <v>0</v>
      </c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49"/>
    </row>
    <row r="49" spans="1:54" ht="47.25" x14ac:dyDescent="0.25">
      <c r="A49" s="222" t="s">
        <v>342</v>
      </c>
      <c r="B49" s="175" t="s">
        <v>298</v>
      </c>
      <c r="C49" s="235"/>
      <c r="D49" s="287">
        <v>0</v>
      </c>
      <c r="E49" s="235"/>
      <c r="F49" s="287">
        <v>0.18</v>
      </c>
      <c r="G49" s="235"/>
      <c r="H49" s="235"/>
      <c r="I49" s="235"/>
      <c r="J49" s="235"/>
      <c r="K49" s="235"/>
      <c r="L49" s="235"/>
      <c r="M49" s="235"/>
      <c r="N49" s="235"/>
      <c r="O49" s="235"/>
      <c r="P49" s="162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19">
        <v>0</v>
      </c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</row>
    <row r="50" spans="1:54" ht="47.25" x14ac:dyDescent="0.25">
      <c r="A50" s="222" t="s">
        <v>343</v>
      </c>
      <c r="B50" s="175" t="s">
        <v>299</v>
      </c>
      <c r="C50" s="235"/>
      <c r="D50" s="287">
        <v>0</v>
      </c>
      <c r="E50" s="235"/>
      <c r="F50" s="287">
        <v>0.34</v>
      </c>
      <c r="G50" s="235"/>
      <c r="H50" s="235"/>
      <c r="I50" s="235"/>
      <c r="J50" s="235"/>
      <c r="K50" s="235"/>
      <c r="L50" s="235"/>
      <c r="M50" s="235"/>
      <c r="N50" s="235"/>
      <c r="O50" s="235"/>
      <c r="P50" s="220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19">
        <v>0</v>
      </c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</row>
    <row r="51" spans="1:54" ht="47.25" x14ac:dyDescent="0.25">
      <c r="A51" s="222" t="s">
        <v>344</v>
      </c>
      <c r="B51" s="175" t="s">
        <v>300</v>
      </c>
      <c r="C51" s="235"/>
      <c r="D51" s="287">
        <v>0</v>
      </c>
      <c r="E51" s="235"/>
      <c r="F51" s="287">
        <v>0.34</v>
      </c>
      <c r="G51" s="235"/>
      <c r="H51" s="235"/>
      <c r="I51" s="235"/>
      <c r="J51" s="235"/>
      <c r="K51" s="235"/>
      <c r="L51" s="235"/>
      <c r="M51" s="235"/>
      <c r="N51" s="235"/>
      <c r="O51" s="235"/>
      <c r="P51" s="220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19">
        <v>0</v>
      </c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</row>
    <row r="52" spans="1:54" ht="47.25" x14ac:dyDescent="0.25">
      <c r="A52" s="222" t="s">
        <v>345</v>
      </c>
      <c r="B52" s="175" t="s">
        <v>301</v>
      </c>
      <c r="C52" s="235"/>
      <c r="D52" s="287">
        <v>0</v>
      </c>
      <c r="E52" s="235"/>
      <c r="F52" s="287">
        <v>0.15</v>
      </c>
      <c r="G52" s="235"/>
      <c r="H52" s="235"/>
      <c r="I52" s="235"/>
      <c r="J52" s="235"/>
      <c r="K52" s="235"/>
      <c r="L52" s="235"/>
      <c r="M52" s="235"/>
      <c r="N52" s="235"/>
      <c r="O52" s="235"/>
      <c r="P52" s="220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19">
        <v>0</v>
      </c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</row>
    <row r="53" spans="1:54" ht="47.25" x14ac:dyDescent="0.25">
      <c r="A53" s="222" t="s">
        <v>346</v>
      </c>
      <c r="B53" s="175" t="s">
        <v>302</v>
      </c>
      <c r="C53" s="235"/>
      <c r="D53" s="287">
        <v>0</v>
      </c>
      <c r="E53" s="235"/>
      <c r="F53" s="287">
        <v>0.5</v>
      </c>
      <c r="G53" s="235"/>
      <c r="H53" s="235"/>
      <c r="I53" s="235"/>
      <c r="J53" s="235"/>
      <c r="K53" s="235"/>
      <c r="L53" s="235"/>
      <c r="M53" s="235"/>
      <c r="N53" s="235"/>
      <c r="O53" s="235"/>
      <c r="P53" s="220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>
        <v>0.53300000000000003</v>
      </c>
      <c r="AF53" s="235"/>
      <c r="AG53" s="235"/>
      <c r="AH53" s="235"/>
      <c r="AI53" s="235"/>
      <c r="AJ53" s="235"/>
      <c r="AK53" s="235"/>
      <c r="AL53" s="235"/>
      <c r="AM53" s="235"/>
      <c r="AN53" s="235"/>
      <c r="AO53" s="219">
        <v>0.53300000000000003</v>
      </c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</row>
    <row r="54" spans="1:54" ht="47.25" x14ac:dyDescent="0.25">
      <c r="A54" s="222" t="s">
        <v>347</v>
      </c>
      <c r="B54" s="175" t="s">
        <v>303</v>
      </c>
      <c r="C54" s="235"/>
      <c r="D54" s="287">
        <v>0.25</v>
      </c>
      <c r="E54" s="235"/>
      <c r="F54" s="287">
        <v>0</v>
      </c>
      <c r="G54" s="235"/>
      <c r="H54" s="235"/>
      <c r="I54" s="235"/>
      <c r="J54" s="235"/>
      <c r="K54" s="235"/>
      <c r="L54" s="235"/>
      <c r="M54" s="235"/>
      <c r="N54" s="220">
        <v>0.25</v>
      </c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19">
        <v>0.25</v>
      </c>
      <c r="AD54" s="235"/>
      <c r="AE54" s="235"/>
      <c r="AF54" s="235"/>
      <c r="AG54" s="235"/>
      <c r="AH54" s="235"/>
      <c r="AI54" s="235"/>
      <c r="AJ54" s="235"/>
      <c r="AK54" s="235"/>
      <c r="AL54" s="235"/>
      <c r="AM54" s="219">
        <v>0.25</v>
      </c>
      <c r="AN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35"/>
      <c r="BB54" s="235"/>
    </row>
    <row r="55" spans="1:54" ht="47.25" x14ac:dyDescent="0.25">
      <c r="A55" s="222" t="s">
        <v>348</v>
      </c>
      <c r="B55" s="155" t="s">
        <v>304</v>
      </c>
      <c r="C55" s="235"/>
      <c r="D55" s="287">
        <v>0</v>
      </c>
      <c r="E55" s="235"/>
      <c r="F55" s="287">
        <v>0.5</v>
      </c>
      <c r="G55" s="235"/>
      <c r="H55" s="235"/>
      <c r="I55" s="235"/>
      <c r="J55" s="235"/>
      <c r="K55" s="235"/>
      <c r="L55" s="235"/>
      <c r="M55" s="235"/>
      <c r="N55" s="235"/>
      <c r="O55" s="235"/>
      <c r="P55" s="220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19">
        <v>0</v>
      </c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</row>
    <row r="56" spans="1:54" ht="47.25" x14ac:dyDescent="0.25">
      <c r="A56" s="222" t="s">
        <v>349</v>
      </c>
      <c r="B56" s="175" t="s">
        <v>305</v>
      </c>
      <c r="C56" s="235"/>
      <c r="D56" s="287">
        <v>0</v>
      </c>
      <c r="E56" s="235"/>
      <c r="F56" s="287">
        <v>0.01</v>
      </c>
      <c r="G56" s="235"/>
      <c r="H56" s="235"/>
      <c r="I56" s="235"/>
      <c r="J56" s="235"/>
      <c r="K56" s="235"/>
      <c r="L56" s="235"/>
      <c r="M56" s="235"/>
      <c r="N56" s="235"/>
      <c r="O56" s="235"/>
      <c r="P56" s="220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19">
        <v>0</v>
      </c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</row>
    <row r="57" spans="1:54" ht="47.25" x14ac:dyDescent="0.25">
      <c r="A57" s="222" t="s">
        <v>350</v>
      </c>
      <c r="B57" s="177" t="s">
        <v>306</v>
      </c>
      <c r="C57" s="235"/>
      <c r="D57" s="287">
        <v>0</v>
      </c>
      <c r="E57" s="235"/>
      <c r="F57" s="287">
        <v>0.25</v>
      </c>
      <c r="G57" s="235"/>
      <c r="H57" s="235"/>
      <c r="I57" s="235"/>
      <c r="J57" s="235"/>
      <c r="K57" s="235"/>
      <c r="L57" s="235"/>
      <c r="M57" s="235"/>
      <c r="N57" s="235"/>
      <c r="O57" s="235"/>
      <c r="P57" s="220">
        <v>0.25</v>
      </c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5"/>
      <c r="AK57" s="235"/>
      <c r="AL57" s="235"/>
      <c r="AM57" s="235"/>
      <c r="AN57" s="235"/>
      <c r="AO57" s="219">
        <v>0</v>
      </c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</row>
    <row r="58" spans="1:54" ht="47.25" x14ac:dyDescent="0.25">
      <c r="A58" s="222" t="s">
        <v>351</v>
      </c>
      <c r="B58" s="175" t="s">
        <v>307</v>
      </c>
      <c r="C58" s="235"/>
      <c r="D58" s="287">
        <v>0</v>
      </c>
      <c r="E58" s="235"/>
      <c r="F58" s="287">
        <v>0.23</v>
      </c>
      <c r="G58" s="235"/>
      <c r="H58" s="235"/>
      <c r="I58" s="235"/>
      <c r="J58" s="235"/>
      <c r="K58" s="235"/>
      <c r="L58" s="235"/>
      <c r="M58" s="235"/>
      <c r="N58" s="235"/>
      <c r="O58" s="235"/>
      <c r="P58" s="220">
        <v>0.23</v>
      </c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19">
        <v>0</v>
      </c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</row>
    <row r="59" spans="1:54" ht="47.25" x14ac:dyDescent="0.25">
      <c r="A59" s="222" t="s">
        <v>352</v>
      </c>
      <c r="B59" s="175" t="s">
        <v>308</v>
      </c>
      <c r="C59" s="235"/>
      <c r="D59" s="287">
        <v>0</v>
      </c>
      <c r="E59" s="235"/>
      <c r="F59" s="287">
        <v>0.25</v>
      </c>
      <c r="G59" s="235"/>
      <c r="H59" s="235"/>
      <c r="I59" s="235"/>
      <c r="J59" s="235"/>
      <c r="K59" s="235"/>
      <c r="L59" s="235"/>
      <c r="M59" s="235"/>
      <c r="N59" s="235"/>
      <c r="O59" s="235"/>
      <c r="P59" s="220">
        <v>0.25</v>
      </c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>
        <v>0.3</v>
      </c>
      <c r="AF59" s="235"/>
      <c r="AG59" s="235"/>
      <c r="AH59" s="235"/>
      <c r="AI59" s="235"/>
      <c r="AJ59" s="235"/>
      <c r="AK59" s="235"/>
      <c r="AL59" s="235"/>
      <c r="AM59" s="235"/>
      <c r="AN59" s="235"/>
      <c r="AO59" s="219">
        <v>0.3</v>
      </c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</row>
    <row r="60" spans="1:54" ht="47.25" x14ac:dyDescent="0.25">
      <c r="A60" s="222" t="s">
        <v>353</v>
      </c>
      <c r="B60" s="175" t="s">
        <v>309</v>
      </c>
      <c r="C60" s="235"/>
      <c r="D60" s="287">
        <v>0.25</v>
      </c>
      <c r="E60" s="235"/>
      <c r="F60" s="287">
        <v>0</v>
      </c>
      <c r="G60" s="235"/>
      <c r="H60" s="235"/>
      <c r="I60" s="235"/>
      <c r="J60" s="235"/>
      <c r="K60" s="235"/>
      <c r="L60" s="235"/>
      <c r="M60" s="235"/>
      <c r="N60" s="220">
        <v>0.25</v>
      </c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>
        <v>0.25</v>
      </c>
      <c r="AD60" s="235"/>
      <c r="AE60" s="235"/>
      <c r="AF60" s="235"/>
      <c r="AG60" s="235"/>
      <c r="AH60" s="235"/>
      <c r="AI60" s="235"/>
      <c r="AJ60" s="235"/>
      <c r="AK60" s="235"/>
      <c r="AL60" s="235"/>
      <c r="AM60" s="219">
        <v>0.25</v>
      </c>
      <c r="AN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35"/>
      <c r="BB60" s="235"/>
    </row>
    <row r="61" spans="1:54" ht="47.25" x14ac:dyDescent="0.25">
      <c r="A61" s="222" t="s">
        <v>354</v>
      </c>
      <c r="B61" s="175" t="s">
        <v>310</v>
      </c>
      <c r="C61" s="235"/>
      <c r="D61" s="287">
        <v>0</v>
      </c>
      <c r="E61" s="235"/>
      <c r="F61" s="287">
        <v>0.45</v>
      </c>
      <c r="G61" s="235"/>
      <c r="H61" s="235"/>
      <c r="I61" s="235"/>
      <c r="J61" s="235"/>
      <c r="K61" s="235"/>
      <c r="L61" s="235"/>
      <c r="M61" s="235"/>
      <c r="N61" s="235"/>
      <c r="O61" s="235"/>
      <c r="P61" s="220">
        <v>0.45</v>
      </c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19">
        <v>0</v>
      </c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</row>
    <row r="62" spans="1:54" ht="47.25" x14ac:dyDescent="0.25">
      <c r="A62" s="222" t="s">
        <v>355</v>
      </c>
      <c r="B62" s="175" t="s">
        <v>311</v>
      </c>
      <c r="C62" s="235"/>
      <c r="D62" s="287">
        <v>0</v>
      </c>
      <c r="E62" s="235"/>
      <c r="F62" s="287">
        <v>3</v>
      </c>
      <c r="G62" s="235"/>
      <c r="H62" s="235"/>
      <c r="I62" s="235"/>
      <c r="J62" s="235"/>
      <c r="K62" s="235"/>
      <c r="L62" s="235"/>
      <c r="M62" s="235"/>
      <c r="N62" s="235"/>
      <c r="O62" s="235"/>
      <c r="P62" s="220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19">
        <v>0</v>
      </c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</row>
    <row r="63" spans="1:54" ht="31.5" x14ac:dyDescent="0.25">
      <c r="A63" s="222" t="s">
        <v>356</v>
      </c>
      <c r="B63" s="175" t="s">
        <v>312</v>
      </c>
      <c r="C63" s="235"/>
      <c r="D63" s="287">
        <v>0.1</v>
      </c>
      <c r="E63" s="235"/>
      <c r="F63" s="287">
        <v>0</v>
      </c>
      <c r="G63" s="235"/>
      <c r="H63" s="235"/>
      <c r="I63" s="235"/>
      <c r="J63" s="235"/>
      <c r="K63" s="235"/>
      <c r="L63" s="235"/>
      <c r="M63" s="235"/>
      <c r="N63" s="235"/>
      <c r="O63" s="235"/>
      <c r="P63" s="220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19">
        <v>0</v>
      </c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</row>
    <row r="64" spans="1:54" ht="47.25" x14ac:dyDescent="0.25">
      <c r="A64" s="222" t="s">
        <v>357</v>
      </c>
      <c r="B64" s="175" t="s">
        <v>313</v>
      </c>
      <c r="C64" s="235"/>
      <c r="D64" s="287">
        <v>0</v>
      </c>
      <c r="E64" s="235"/>
      <c r="F64" s="287">
        <v>0.9</v>
      </c>
      <c r="G64" s="235"/>
      <c r="H64" s="235"/>
      <c r="I64" s="235"/>
      <c r="J64" s="235"/>
      <c r="K64" s="235"/>
      <c r="L64" s="235"/>
      <c r="M64" s="235"/>
      <c r="N64" s="235"/>
      <c r="O64" s="235"/>
      <c r="P64" s="220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19">
        <v>0</v>
      </c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</row>
  </sheetData>
  <mergeCells count="26">
    <mergeCell ref="D16:AB17"/>
    <mergeCell ref="AR19:AV19"/>
    <mergeCell ref="AW19:BA19"/>
    <mergeCell ref="D19:H19"/>
    <mergeCell ref="I19:M19"/>
    <mergeCell ref="N19:R19"/>
    <mergeCell ref="S19:W19"/>
    <mergeCell ref="X19:AB19"/>
    <mergeCell ref="AC19:AG19"/>
    <mergeCell ref="AH19:AL19"/>
    <mergeCell ref="BB16:BB20"/>
    <mergeCell ref="AC16:BA17"/>
    <mergeCell ref="A4:AB4"/>
    <mergeCell ref="A6:AB6"/>
    <mergeCell ref="A7:AB7"/>
    <mergeCell ref="A9:AB9"/>
    <mergeCell ref="A10:AB10"/>
    <mergeCell ref="A12:AB12"/>
    <mergeCell ref="A13:AB13"/>
    <mergeCell ref="A15:AB15"/>
    <mergeCell ref="A16:A20"/>
    <mergeCell ref="D18:AB18"/>
    <mergeCell ref="AC18:BA18"/>
    <mergeCell ref="B16:B20"/>
    <mergeCell ref="C16:C20"/>
    <mergeCell ref="AM19:AQ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53" fitToWidth="2" fitToHeight="0" orientation="landscape" r:id="rId1"/>
  <headerFooter differentFirst="1" alignWithMargins="0">
    <oddHeader>&amp;C&amp;P</oddHeader>
  </headerFooter>
  <rowBreaks count="1" manualBreakCount="1">
    <brk id="2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</sheetPr>
  <dimension ref="A1:BV64"/>
  <sheetViews>
    <sheetView topLeftCell="O10" zoomScale="60" zoomScaleNormal="60" zoomScaleSheetLayoutView="85" workbookViewId="0">
      <selection activeCell="AQ29" sqref="AQ29"/>
    </sheetView>
  </sheetViews>
  <sheetFormatPr defaultRowHeight="15.75" x14ac:dyDescent="0.25"/>
  <cols>
    <col min="1" max="1" width="9.5" style="11" customWidth="1"/>
    <col min="2" max="2" width="29.875" style="11" customWidth="1"/>
    <col min="3" max="3" width="15.375" style="11" customWidth="1"/>
    <col min="4" max="4" width="6.875" style="11" customWidth="1"/>
    <col min="5" max="5" width="5.625" style="11" customWidth="1"/>
    <col min="6" max="6" width="7.125" style="11" customWidth="1"/>
    <col min="7" max="8" width="6.625" style="11" customWidth="1"/>
    <col min="9" max="13" width="5.625" style="11" customWidth="1"/>
    <col min="14" max="15" width="6.625" style="11" customWidth="1"/>
    <col min="16" max="16" width="6.5" style="11" customWidth="1"/>
    <col min="17" max="17" width="6" style="11" customWidth="1"/>
    <col min="18" max="18" width="7.375" style="11" customWidth="1"/>
    <col min="19" max="19" width="6.25" style="11" customWidth="1"/>
    <col min="20" max="22" width="6.625" style="11" customWidth="1"/>
    <col min="23" max="24" width="6.5" style="11" customWidth="1"/>
    <col min="25" max="27" width="5.625" style="11" customWidth="1"/>
    <col min="28" max="29" width="6.625" style="11" customWidth="1"/>
    <col min="30" max="34" width="5.625" style="11" customWidth="1"/>
    <col min="35" max="36" width="6.625" style="11" customWidth="1"/>
    <col min="37" max="38" width="5.625" style="11" customWidth="1"/>
    <col min="39" max="39" width="6.25" style="11" customWidth="1"/>
    <col min="40" max="40" width="5.875" style="11" customWidth="1"/>
    <col min="41" max="43" width="6.625" style="11" customWidth="1"/>
    <col min="44" max="44" width="6.875" style="11" customWidth="1"/>
    <col min="45" max="47" width="6.25" style="11" customWidth="1"/>
    <col min="48" max="50" width="6.625" style="11" customWidth="1"/>
    <col min="51" max="51" width="6" style="11" customWidth="1"/>
    <col min="52" max="52" width="6.5" style="11" customWidth="1"/>
    <col min="53" max="53" width="6.125" style="11" customWidth="1"/>
    <col min="54" max="54" width="6.375" style="11" customWidth="1"/>
    <col min="55" max="55" width="6.5" style="11" customWidth="1"/>
    <col min="56" max="56" width="6.25" style="11" customWidth="1"/>
    <col min="57" max="57" width="6" style="11" customWidth="1"/>
    <col min="58" max="58" width="6.625" style="11" customWidth="1"/>
    <col min="59" max="59" width="6.375" style="11" customWidth="1"/>
    <col min="60" max="60" width="6.25" style="11" customWidth="1"/>
    <col min="61" max="61" width="6" style="11" customWidth="1"/>
    <col min="62" max="62" width="6.5" style="11" customWidth="1"/>
    <col min="63" max="63" width="6.875" style="11" customWidth="1"/>
    <col min="64" max="64" width="6.625" style="11" customWidth="1"/>
    <col min="65" max="67" width="6.5" style="11" customWidth="1"/>
    <col min="68" max="68" width="8.75" style="11" customWidth="1"/>
    <col min="69" max="69" width="5.625" style="11" customWidth="1"/>
    <col min="70" max="71" width="6.625" style="11" customWidth="1"/>
    <col min="72" max="73" width="5.625" style="11" customWidth="1"/>
    <col min="74" max="74" width="16.625" style="11" customWidth="1"/>
    <col min="75" max="16384" width="9" style="11"/>
  </cols>
  <sheetData>
    <row r="1" spans="1:74" ht="18.75" x14ac:dyDescent="0.25">
      <c r="W1" s="14"/>
      <c r="X1" s="14"/>
      <c r="Y1" s="19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38" t="s">
        <v>239</v>
      </c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</row>
    <row r="2" spans="1:74" ht="18.75" x14ac:dyDescent="0.3">
      <c r="W2" s="14"/>
      <c r="X2" s="14"/>
      <c r="Y2" s="19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23" t="s">
        <v>2</v>
      </c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</row>
    <row r="3" spans="1:74" ht="18.75" x14ac:dyDescent="0.3">
      <c r="W3" s="14"/>
      <c r="X3" s="14"/>
      <c r="Y3" s="19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23" t="s">
        <v>161</v>
      </c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</row>
    <row r="4" spans="1:74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482"/>
      <c r="AF4" s="482"/>
      <c r="AG4" s="482"/>
      <c r="AH4" s="482"/>
      <c r="AI4" s="482"/>
      <c r="AJ4" s="482"/>
      <c r="AK4" s="482"/>
      <c r="AL4" s="482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  <c r="BU4" s="48"/>
      <c r="BV4" s="48"/>
    </row>
    <row r="5" spans="1:74" x14ac:dyDescent="0.25">
      <c r="W5" s="14"/>
      <c r="X5" s="14"/>
      <c r="Y5" s="19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</row>
    <row r="6" spans="1:74" ht="18.75" customHeight="1" x14ac:dyDescent="0.3">
      <c r="A6" s="484" t="s">
        <v>269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4"/>
      <c r="AI6" s="484"/>
      <c r="AJ6" s="484"/>
      <c r="AK6" s="484"/>
      <c r="AL6" s="484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</row>
    <row r="7" spans="1:74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484"/>
      <c r="AD7" s="484"/>
      <c r="AE7" s="484"/>
      <c r="AF7" s="484"/>
      <c r="AG7" s="484"/>
      <c r="AH7" s="484"/>
      <c r="AI7" s="484"/>
      <c r="AJ7" s="484"/>
      <c r="AK7" s="484"/>
      <c r="AL7" s="484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  <c r="BU7" s="71"/>
      <c r="BV7" s="71"/>
    </row>
    <row r="8" spans="1:74" ht="18.75" x14ac:dyDescent="0.3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14"/>
      <c r="X8" s="14"/>
      <c r="Y8" s="19"/>
      <c r="Z8" s="14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  <c r="BU8" s="14"/>
      <c r="BV8" s="14"/>
    </row>
    <row r="9" spans="1:74" ht="18.75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  <c r="BU9" s="56"/>
      <c r="BV9" s="56"/>
    </row>
    <row r="10" spans="1:74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</row>
    <row r="11" spans="1:74" x14ac:dyDescent="0.25">
      <c r="A11" s="61"/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14"/>
      <c r="X11" s="14"/>
      <c r="Y11" s="19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  <c r="BU11" s="14"/>
      <c r="BV11" s="14"/>
    </row>
    <row r="12" spans="1:74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</row>
    <row r="13" spans="1:74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  <c r="AA13" s="464"/>
      <c r="AB13" s="464"/>
      <c r="AC13" s="464"/>
      <c r="AD13" s="464"/>
      <c r="AE13" s="464"/>
      <c r="AF13" s="464"/>
      <c r="AG13" s="464"/>
      <c r="AH13" s="464"/>
      <c r="AI13" s="464"/>
      <c r="AJ13" s="464"/>
      <c r="AK13" s="464"/>
      <c r="AL13" s="464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  <c r="BU13" s="55"/>
      <c r="BV13" s="55"/>
    </row>
    <row r="14" spans="1:74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3"/>
      <c r="AF14" s="3"/>
      <c r="AG14" s="3"/>
      <c r="AH14" s="3"/>
      <c r="AI14" s="3"/>
      <c r="AJ14" s="3"/>
      <c r="AK14" s="3"/>
      <c r="AL14" s="3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  <c r="BU14" s="14"/>
      <c r="BV14" s="14"/>
    </row>
    <row r="15" spans="1:74" ht="18.75" x14ac:dyDescent="0.3">
      <c r="A15" s="628" t="s">
        <v>90</v>
      </c>
      <c r="B15" s="628"/>
      <c r="C15" s="628"/>
      <c r="D15" s="628"/>
      <c r="E15" s="628"/>
      <c r="F15" s="628"/>
      <c r="G15" s="628"/>
      <c r="H15" s="628"/>
      <c r="I15" s="628"/>
      <c r="J15" s="628"/>
      <c r="K15" s="628"/>
      <c r="L15" s="628"/>
      <c r="M15" s="628"/>
      <c r="N15" s="628"/>
      <c r="O15" s="628"/>
      <c r="P15" s="628"/>
      <c r="Q15" s="628"/>
      <c r="R15" s="628"/>
      <c r="S15" s="628"/>
      <c r="T15" s="628"/>
      <c r="U15" s="628"/>
      <c r="V15" s="628"/>
      <c r="W15" s="628"/>
      <c r="X15" s="628"/>
      <c r="Y15" s="628"/>
      <c r="Z15" s="628"/>
      <c r="AA15" s="628"/>
      <c r="AB15" s="628"/>
      <c r="AC15" s="628"/>
      <c r="AD15" s="628"/>
      <c r="AE15" s="628"/>
      <c r="AF15" s="628"/>
      <c r="AG15" s="628"/>
      <c r="AH15" s="628"/>
      <c r="AI15" s="628"/>
      <c r="AJ15" s="628"/>
      <c r="AK15" s="628"/>
      <c r="AL15" s="628"/>
      <c r="AM15" s="123"/>
      <c r="AN15" s="123"/>
      <c r="AO15" s="123"/>
      <c r="AP15" s="123"/>
      <c r="AQ15" s="123"/>
      <c r="AR15" s="123"/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/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</row>
    <row r="16" spans="1:74" ht="15.75" customHeight="1" x14ac:dyDescent="0.25">
      <c r="A16" s="492" t="s">
        <v>62</v>
      </c>
      <c r="B16" s="497" t="s">
        <v>58</v>
      </c>
      <c r="C16" s="497" t="s">
        <v>5</v>
      </c>
      <c r="D16" s="493" t="s">
        <v>44</v>
      </c>
      <c r="E16" s="494"/>
      <c r="F16" s="494"/>
      <c r="G16" s="494"/>
      <c r="H16" s="494"/>
      <c r="I16" s="494"/>
      <c r="J16" s="494"/>
      <c r="K16" s="494"/>
      <c r="L16" s="494"/>
      <c r="M16" s="494"/>
      <c r="N16" s="494"/>
      <c r="O16" s="494"/>
      <c r="P16" s="494"/>
      <c r="Q16" s="494"/>
      <c r="R16" s="494"/>
      <c r="S16" s="494"/>
      <c r="T16" s="494"/>
      <c r="U16" s="494"/>
      <c r="V16" s="494"/>
      <c r="W16" s="494"/>
      <c r="X16" s="494"/>
      <c r="Y16" s="494"/>
      <c r="Z16" s="494"/>
      <c r="AA16" s="494"/>
      <c r="AB16" s="494"/>
      <c r="AC16" s="494"/>
      <c r="AD16" s="494"/>
      <c r="AE16" s="494"/>
      <c r="AF16" s="494"/>
      <c r="AG16" s="494"/>
      <c r="AH16" s="494"/>
      <c r="AI16" s="494"/>
      <c r="AJ16" s="494"/>
      <c r="AK16" s="494"/>
      <c r="AL16" s="494"/>
      <c r="AM16" s="494" t="s">
        <v>44</v>
      </c>
      <c r="AN16" s="494"/>
      <c r="AO16" s="494"/>
      <c r="AP16" s="494"/>
      <c r="AQ16" s="494"/>
      <c r="AR16" s="494"/>
      <c r="AS16" s="494"/>
      <c r="AT16" s="494"/>
      <c r="AU16" s="494"/>
      <c r="AV16" s="494"/>
      <c r="AW16" s="494"/>
      <c r="AX16" s="494"/>
      <c r="AY16" s="494"/>
      <c r="AZ16" s="494"/>
      <c r="BA16" s="494"/>
      <c r="BB16" s="494"/>
      <c r="BC16" s="494"/>
      <c r="BD16" s="494"/>
      <c r="BE16" s="494"/>
      <c r="BF16" s="494"/>
      <c r="BG16" s="494"/>
      <c r="BH16" s="494"/>
      <c r="BI16" s="494"/>
      <c r="BJ16" s="494"/>
      <c r="BK16" s="494"/>
      <c r="BL16" s="494"/>
      <c r="BM16" s="494"/>
      <c r="BN16" s="494"/>
      <c r="BO16" s="494"/>
      <c r="BP16" s="494"/>
      <c r="BQ16" s="494"/>
      <c r="BR16" s="494"/>
      <c r="BS16" s="494"/>
      <c r="BT16" s="494"/>
      <c r="BU16" s="624"/>
      <c r="BV16" s="465" t="s">
        <v>22</v>
      </c>
    </row>
    <row r="17" spans="1:74" ht="15.75" customHeight="1" x14ac:dyDescent="0.25">
      <c r="A17" s="492"/>
      <c r="B17" s="497"/>
      <c r="C17" s="497"/>
      <c r="D17" s="495"/>
      <c r="E17" s="496"/>
      <c r="F17" s="496"/>
      <c r="G17" s="496"/>
      <c r="H17" s="496"/>
      <c r="I17" s="496"/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496"/>
      <c r="U17" s="496"/>
      <c r="V17" s="496"/>
      <c r="W17" s="496"/>
      <c r="X17" s="496"/>
      <c r="Y17" s="496"/>
      <c r="Z17" s="496"/>
      <c r="AA17" s="496"/>
      <c r="AB17" s="496"/>
      <c r="AC17" s="496"/>
      <c r="AD17" s="496"/>
      <c r="AE17" s="496"/>
      <c r="AF17" s="496"/>
      <c r="AG17" s="496"/>
      <c r="AH17" s="496"/>
      <c r="AI17" s="496"/>
      <c r="AJ17" s="496"/>
      <c r="AK17" s="496"/>
      <c r="AL17" s="496"/>
      <c r="AM17" s="496"/>
      <c r="AN17" s="496"/>
      <c r="AO17" s="496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496"/>
      <c r="BC17" s="496"/>
      <c r="BD17" s="496"/>
      <c r="BE17" s="496"/>
      <c r="BF17" s="496"/>
      <c r="BG17" s="496"/>
      <c r="BH17" s="496"/>
      <c r="BI17" s="496"/>
      <c r="BJ17" s="496"/>
      <c r="BK17" s="496"/>
      <c r="BL17" s="496"/>
      <c r="BM17" s="496"/>
      <c r="BN17" s="496"/>
      <c r="BO17" s="496"/>
      <c r="BP17" s="496"/>
      <c r="BQ17" s="496"/>
      <c r="BR17" s="496"/>
      <c r="BS17" s="496"/>
      <c r="BT17" s="496"/>
      <c r="BU17" s="625"/>
      <c r="BV17" s="465"/>
    </row>
    <row r="18" spans="1:74" ht="15.75" customHeight="1" x14ac:dyDescent="0.25">
      <c r="A18" s="492"/>
      <c r="B18" s="497"/>
      <c r="C18" s="497"/>
      <c r="D18" s="492" t="s">
        <v>23</v>
      </c>
      <c r="E18" s="492"/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/>
      <c r="AD18" s="492"/>
      <c r="AE18" s="492"/>
      <c r="AF18" s="492"/>
      <c r="AG18" s="492"/>
      <c r="AH18" s="492"/>
      <c r="AI18" s="492"/>
      <c r="AJ18" s="492"/>
      <c r="AK18" s="492"/>
      <c r="AL18" s="492"/>
      <c r="AM18" s="492" t="s">
        <v>24</v>
      </c>
      <c r="AN18" s="492"/>
      <c r="AO18" s="492"/>
      <c r="AP18" s="492"/>
      <c r="AQ18" s="492"/>
      <c r="AR18" s="492"/>
      <c r="AS18" s="492"/>
      <c r="AT18" s="492"/>
      <c r="AU18" s="492"/>
      <c r="AV18" s="492"/>
      <c r="AW18" s="492"/>
      <c r="AX18" s="492"/>
      <c r="AY18" s="492"/>
      <c r="AZ18" s="492"/>
      <c r="BA18" s="492"/>
      <c r="BB18" s="492"/>
      <c r="BC18" s="492"/>
      <c r="BD18" s="492"/>
      <c r="BE18" s="492"/>
      <c r="BF18" s="492"/>
      <c r="BG18" s="492"/>
      <c r="BH18" s="492"/>
      <c r="BI18" s="492"/>
      <c r="BJ18" s="492"/>
      <c r="BK18" s="492"/>
      <c r="BL18" s="492"/>
      <c r="BM18" s="492"/>
      <c r="BN18" s="492"/>
      <c r="BO18" s="492"/>
      <c r="BP18" s="492"/>
      <c r="BQ18" s="492"/>
      <c r="BR18" s="492"/>
      <c r="BS18" s="492"/>
      <c r="BT18" s="492"/>
      <c r="BU18" s="492"/>
      <c r="BV18" s="465"/>
    </row>
    <row r="19" spans="1:74" ht="30" customHeight="1" x14ac:dyDescent="0.25">
      <c r="A19" s="492"/>
      <c r="B19" s="497"/>
      <c r="C19" s="497"/>
      <c r="D19" s="492" t="s">
        <v>28</v>
      </c>
      <c r="E19" s="492"/>
      <c r="F19" s="492"/>
      <c r="G19" s="492"/>
      <c r="H19" s="492"/>
      <c r="I19" s="492"/>
      <c r="J19" s="492"/>
      <c r="K19" s="492" t="s">
        <v>29</v>
      </c>
      <c r="L19" s="492"/>
      <c r="M19" s="492"/>
      <c r="N19" s="492"/>
      <c r="O19" s="492"/>
      <c r="P19" s="492"/>
      <c r="Q19" s="492"/>
      <c r="R19" s="492" t="s">
        <v>30</v>
      </c>
      <c r="S19" s="492"/>
      <c r="T19" s="492"/>
      <c r="U19" s="492"/>
      <c r="V19" s="492"/>
      <c r="W19" s="492"/>
      <c r="X19" s="492"/>
      <c r="Y19" s="492" t="s">
        <v>31</v>
      </c>
      <c r="Z19" s="492"/>
      <c r="AA19" s="492"/>
      <c r="AB19" s="492"/>
      <c r="AC19" s="492"/>
      <c r="AD19" s="492"/>
      <c r="AE19" s="492"/>
      <c r="AF19" s="492" t="s">
        <v>32</v>
      </c>
      <c r="AG19" s="492"/>
      <c r="AH19" s="492"/>
      <c r="AI19" s="492"/>
      <c r="AJ19" s="492"/>
      <c r="AK19" s="492"/>
      <c r="AL19" s="492"/>
      <c r="AM19" s="492" t="s">
        <v>28</v>
      </c>
      <c r="AN19" s="492"/>
      <c r="AO19" s="492"/>
      <c r="AP19" s="492"/>
      <c r="AQ19" s="492"/>
      <c r="AR19" s="492"/>
      <c r="AS19" s="492"/>
      <c r="AT19" s="492" t="s">
        <v>29</v>
      </c>
      <c r="AU19" s="492"/>
      <c r="AV19" s="492"/>
      <c r="AW19" s="492"/>
      <c r="AX19" s="492"/>
      <c r="AY19" s="492"/>
      <c r="AZ19" s="492"/>
      <c r="BA19" s="492" t="s">
        <v>30</v>
      </c>
      <c r="BB19" s="492"/>
      <c r="BC19" s="492"/>
      <c r="BD19" s="492"/>
      <c r="BE19" s="492"/>
      <c r="BF19" s="492"/>
      <c r="BG19" s="492"/>
      <c r="BH19" s="492" t="s">
        <v>31</v>
      </c>
      <c r="BI19" s="492"/>
      <c r="BJ19" s="492"/>
      <c r="BK19" s="492"/>
      <c r="BL19" s="492"/>
      <c r="BM19" s="492"/>
      <c r="BN19" s="492"/>
      <c r="BO19" s="492" t="s">
        <v>32</v>
      </c>
      <c r="BP19" s="492"/>
      <c r="BQ19" s="492"/>
      <c r="BR19" s="492"/>
      <c r="BS19" s="492"/>
      <c r="BT19" s="492"/>
      <c r="BU19" s="492"/>
      <c r="BV19" s="465"/>
    </row>
    <row r="20" spans="1:74" ht="60.75" customHeight="1" x14ac:dyDescent="0.25">
      <c r="A20" s="492"/>
      <c r="B20" s="497"/>
      <c r="C20" s="497"/>
      <c r="D20" s="63" t="s">
        <v>6</v>
      </c>
      <c r="E20" s="63" t="s">
        <v>7</v>
      </c>
      <c r="F20" s="63" t="s">
        <v>25</v>
      </c>
      <c r="G20" s="63" t="s">
        <v>26</v>
      </c>
      <c r="H20" s="63" t="s">
        <v>12</v>
      </c>
      <c r="I20" s="63" t="s">
        <v>3</v>
      </c>
      <c r="J20" s="121" t="s">
        <v>27</v>
      </c>
      <c r="K20" s="63" t="s">
        <v>6</v>
      </c>
      <c r="L20" s="63" t="s">
        <v>7</v>
      </c>
      <c r="M20" s="63" t="s">
        <v>25</v>
      </c>
      <c r="N20" s="63" t="s">
        <v>26</v>
      </c>
      <c r="O20" s="63" t="s">
        <v>12</v>
      </c>
      <c r="P20" s="63" t="s">
        <v>3</v>
      </c>
      <c r="Q20" s="121" t="s">
        <v>27</v>
      </c>
      <c r="R20" s="63" t="s">
        <v>6</v>
      </c>
      <c r="S20" s="63" t="s">
        <v>7</v>
      </c>
      <c r="T20" s="63" t="s">
        <v>25</v>
      </c>
      <c r="U20" s="63" t="s">
        <v>26</v>
      </c>
      <c r="V20" s="63" t="s">
        <v>12</v>
      </c>
      <c r="W20" s="63" t="s">
        <v>3</v>
      </c>
      <c r="X20" s="121" t="s">
        <v>27</v>
      </c>
      <c r="Y20" s="63" t="s">
        <v>6</v>
      </c>
      <c r="Z20" s="63" t="s">
        <v>7</v>
      </c>
      <c r="AA20" s="63" t="s">
        <v>25</v>
      </c>
      <c r="AB20" s="63" t="s">
        <v>26</v>
      </c>
      <c r="AC20" s="63" t="s">
        <v>12</v>
      </c>
      <c r="AD20" s="63" t="s">
        <v>3</v>
      </c>
      <c r="AE20" s="121" t="s">
        <v>27</v>
      </c>
      <c r="AF20" s="63" t="s">
        <v>6</v>
      </c>
      <c r="AG20" s="63" t="s">
        <v>7</v>
      </c>
      <c r="AH20" s="63" t="s">
        <v>25</v>
      </c>
      <c r="AI20" s="63" t="s">
        <v>26</v>
      </c>
      <c r="AJ20" s="63" t="s">
        <v>12</v>
      </c>
      <c r="AK20" s="63" t="s">
        <v>3</v>
      </c>
      <c r="AL20" s="121" t="s">
        <v>27</v>
      </c>
      <c r="AM20" s="63" t="s">
        <v>6</v>
      </c>
      <c r="AN20" s="63" t="s">
        <v>7</v>
      </c>
      <c r="AO20" s="63" t="s">
        <v>25</v>
      </c>
      <c r="AP20" s="63" t="s">
        <v>26</v>
      </c>
      <c r="AQ20" s="63" t="s">
        <v>12</v>
      </c>
      <c r="AR20" s="63" t="s">
        <v>3</v>
      </c>
      <c r="AS20" s="121" t="s">
        <v>27</v>
      </c>
      <c r="AT20" s="63" t="s">
        <v>6</v>
      </c>
      <c r="AU20" s="63" t="s">
        <v>7</v>
      </c>
      <c r="AV20" s="63" t="s">
        <v>25</v>
      </c>
      <c r="AW20" s="63" t="s">
        <v>26</v>
      </c>
      <c r="AX20" s="63" t="s">
        <v>12</v>
      </c>
      <c r="AY20" s="63" t="s">
        <v>3</v>
      </c>
      <c r="AZ20" s="121" t="s">
        <v>27</v>
      </c>
      <c r="BA20" s="63" t="s">
        <v>6</v>
      </c>
      <c r="BB20" s="63" t="s">
        <v>7</v>
      </c>
      <c r="BC20" s="63" t="s">
        <v>25</v>
      </c>
      <c r="BD20" s="63" t="s">
        <v>26</v>
      </c>
      <c r="BE20" s="63" t="s">
        <v>12</v>
      </c>
      <c r="BF20" s="63" t="s">
        <v>3</v>
      </c>
      <c r="BG20" s="121" t="s">
        <v>27</v>
      </c>
      <c r="BH20" s="63" t="s">
        <v>6</v>
      </c>
      <c r="BI20" s="63" t="s">
        <v>7</v>
      </c>
      <c r="BJ20" s="63" t="s">
        <v>25</v>
      </c>
      <c r="BK20" s="63" t="s">
        <v>26</v>
      </c>
      <c r="BL20" s="63" t="s">
        <v>12</v>
      </c>
      <c r="BM20" s="63" t="s">
        <v>3</v>
      </c>
      <c r="BN20" s="121" t="s">
        <v>27</v>
      </c>
      <c r="BO20" s="63" t="s">
        <v>6</v>
      </c>
      <c r="BP20" s="63" t="s">
        <v>7</v>
      </c>
      <c r="BQ20" s="63" t="s">
        <v>25</v>
      </c>
      <c r="BR20" s="63" t="s">
        <v>26</v>
      </c>
      <c r="BS20" s="63" t="s">
        <v>12</v>
      </c>
      <c r="BT20" s="63" t="s">
        <v>3</v>
      </c>
      <c r="BU20" s="121" t="s">
        <v>27</v>
      </c>
      <c r="BV20" s="465"/>
    </row>
    <row r="21" spans="1:74" x14ac:dyDescent="0.25">
      <c r="A21" s="70">
        <v>1</v>
      </c>
      <c r="B21" s="70">
        <v>2</v>
      </c>
      <c r="C21" s="70">
        <v>3</v>
      </c>
      <c r="D21" s="70">
        <v>4</v>
      </c>
      <c r="E21" s="70">
        <v>5</v>
      </c>
      <c r="F21" s="70">
        <v>6</v>
      </c>
      <c r="G21" s="70">
        <v>7</v>
      </c>
      <c r="H21" s="70">
        <v>8</v>
      </c>
      <c r="I21" s="70">
        <v>9</v>
      </c>
      <c r="J21" s="70">
        <v>10</v>
      </c>
      <c r="K21" s="70">
        <v>11</v>
      </c>
      <c r="L21" s="70">
        <v>12</v>
      </c>
      <c r="M21" s="70">
        <v>13</v>
      </c>
      <c r="N21" s="70">
        <v>14</v>
      </c>
      <c r="O21" s="70">
        <v>15</v>
      </c>
      <c r="P21" s="70">
        <v>16</v>
      </c>
      <c r="Q21" s="70">
        <v>17</v>
      </c>
      <c r="R21" s="70">
        <v>18</v>
      </c>
      <c r="S21" s="70">
        <v>19</v>
      </c>
      <c r="T21" s="70">
        <v>20</v>
      </c>
      <c r="U21" s="70">
        <v>21</v>
      </c>
      <c r="V21" s="70">
        <v>22</v>
      </c>
      <c r="W21" s="70">
        <v>23</v>
      </c>
      <c r="X21" s="70">
        <v>24</v>
      </c>
      <c r="Y21" s="70">
        <v>25</v>
      </c>
      <c r="Z21" s="70">
        <v>26</v>
      </c>
      <c r="AA21" s="70">
        <v>27</v>
      </c>
      <c r="AB21" s="70">
        <v>28</v>
      </c>
      <c r="AC21" s="70">
        <v>29</v>
      </c>
      <c r="AD21" s="70">
        <v>30</v>
      </c>
      <c r="AE21" s="70">
        <v>31</v>
      </c>
      <c r="AF21" s="70">
        <v>32</v>
      </c>
      <c r="AG21" s="70">
        <v>33</v>
      </c>
      <c r="AH21" s="70">
        <v>34</v>
      </c>
      <c r="AI21" s="70">
        <v>35</v>
      </c>
      <c r="AJ21" s="70">
        <v>36</v>
      </c>
      <c r="AK21" s="70">
        <v>37</v>
      </c>
      <c r="AL21" s="70">
        <v>38</v>
      </c>
      <c r="AM21" s="70">
        <v>39</v>
      </c>
      <c r="AN21" s="70">
        <v>40</v>
      </c>
      <c r="AO21" s="70">
        <v>41</v>
      </c>
      <c r="AP21" s="70">
        <v>42</v>
      </c>
      <c r="AQ21" s="70">
        <v>43</v>
      </c>
      <c r="AR21" s="70">
        <v>44</v>
      </c>
      <c r="AS21" s="70">
        <v>45</v>
      </c>
      <c r="AT21" s="70">
        <v>46</v>
      </c>
      <c r="AU21" s="70">
        <v>47</v>
      </c>
      <c r="AV21" s="70">
        <v>48</v>
      </c>
      <c r="AW21" s="70">
        <v>49</v>
      </c>
      <c r="AX21" s="70">
        <v>50</v>
      </c>
      <c r="AY21" s="70">
        <v>51</v>
      </c>
      <c r="AZ21" s="70">
        <v>52</v>
      </c>
      <c r="BA21" s="70">
        <v>53</v>
      </c>
      <c r="BB21" s="70">
        <v>54</v>
      </c>
      <c r="BC21" s="70">
        <v>55</v>
      </c>
      <c r="BD21" s="70">
        <v>56</v>
      </c>
      <c r="BE21" s="70">
        <v>57</v>
      </c>
      <c r="BF21" s="70">
        <v>58</v>
      </c>
      <c r="BG21" s="70">
        <v>59</v>
      </c>
      <c r="BH21" s="70">
        <v>60</v>
      </c>
      <c r="BI21" s="70">
        <v>61</v>
      </c>
      <c r="BJ21" s="70">
        <v>62</v>
      </c>
      <c r="BK21" s="70">
        <v>63</v>
      </c>
      <c r="BL21" s="70">
        <v>64</v>
      </c>
      <c r="BM21" s="70">
        <v>65</v>
      </c>
      <c r="BN21" s="70">
        <v>66</v>
      </c>
      <c r="BO21" s="70">
        <v>67</v>
      </c>
      <c r="BP21" s="70">
        <v>68</v>
      </c>
      <c r="BQ21" s="70">
        <v>69</v>
      </c>
      <c r="BR21" s="70">
        <v>70</v>
      </c>
      <c r="BS21" s="70">
        <v>71</v>
      </c>
      <c r="BT21" s="70">
        <v>72</v>
      </c>
      <c r="BU21" s="70">
        <v>73</v>
      </c>
      <c r="BV21" s="70">
        <v>74</v>
      </c>
    </row>
    <row r="22" spans="1:74" s="286" customFormat="1" x14ac:dyDescent="0.25">
      <c r="A22" s="276">
        <v>1</v>
      </c>
      <c r="B22" s="174" t="s">
        <v>271</v>
      </c>
      <c r="C22" s="283"/>
      <c r="D22" s="284">
        <f>SUM(D23:D64)</f>
        <v>2.5300000000000002</v>
      </c>
      <c r="E22" s="284"/>
      <c r="F22" s="284">
        <f>SUM(F23:F64)</f>
        <v>17.811999999999998</v>
      </c>
      <c r="G22" s="10"/>
      <c r="H22" s="285"/>
      <c r="I22" s="10"/>
      <c r="J22" s="10"/>
      <c r="K22" s="10"/>
      <c r="L22" s="239"/>
      <c r="M22" s="10"/>
      <c r="N22" s="284">
        <f>SUM(N23:N64)</f>
        <v>1.78</v>
      </c>
      <c r="O22" s="284"/>
      <c r="P22" s="284">
        <f>SUM(P23:P64)</f>
        <v>6.16</v>
      </c>
      <c r="Q22" s="284">
        <f t="shared" ref="Q22:BG22" si="0">SUM(Q23:Q64)</f>
        <v>0</v>
      </c>
      <c r="R22" s="284">
        <f t="shared" si="0"/>
        <v>0</v>
      </c>
      <c r="S22" s="284">
        <f t="shared" si="0"/>
        <v>0</v>
      </c>
      <c r="T22" s="284">
        <f t="shared" si="0"/>
        <v>0</v>
      </c>
      <c r="U22" s="284">
        <f t="shared" si="0"/>
        <v>0</v>
      </c>
      <c r="V22" s="284">
        <f t="shared" si="0"/>
        <v>0</v>
      </c>
      <c r="W22" s="284">
        <f t="shared" si="0"/>
        <v>0</v>
      </c>
      <c r="X22" s="284">
        <f t="shared" si="0"/>
        <v>0</v>
      </c>
      <c r="Y22" s="284"/>
      <c r="Z22" s="284"/>
      <c r="AA22" s="284"/>
      <c r="AB22" s="284"/>
      <c r="AC22" s="284"/>
      <c r="AD22" s="284"/>
      <c r="AE22" s="284"/>
      <c r="AF22" s="284"/>
      <c r="AG22" s="284"/>
      <c r="AH22" s="284"/>
      <c r="AI22" s="284"/>
      <c r="AJ22" s="284"/>
      <c r="AK22" s="284"/>
      <c r="AL22" s="284"/>
      <c r="AM22" s="284">
        <f t="shared" si="0"/>
        <v>1.1499999999999999</v>
      </c>
      <c r="AN22" s="284">
        <f t="shared" si="0"/>
        <v>0</v>
      </c>
      <c r="AO22" s="284">
        <f t="shared" si="0"/>
        <v>4.4580000000000002</v>
      </c>
      <c r="AP22" s="284">
        <f t="shared" si="0"/>
        <v>0</v>
      </c>
      <c r="AQ22" s="284">
        <f t="shared" si="0"/>
        <v>0</v>
      </c>
      <c r="AR22" s="284">
        <f t="shared" si="0"/>
        <v>0</v>
      </c>
      <c r="AS22" s="284">
        <f t="shared" si="0"/>
        <v>0</v>
      </c>
      <c r="AT22" s="284">
        <f t="shared" si="0"/>
        <v>0</v>
      </c>
      <c r="AU22" s="284">
        <f t="shared" si="0"/>
        <v>0</v>
      </c>
      <c r="AV22" s="284">
        <f t="shared" si="0"/>
        <v>0</v>
      </c>
      <c r="AW22" s="284">
        <f t="shared" si="0"/>
        <v>0</v>
      </c>
      <c r="AX22" s="284">
        <f t="shared" si="0"/>
        <v>0</v>
      </c>
      <c r="AY22" s="284">
        <f t="shared" si="0"/>
        <v>0</v>
      </c>
      <c r="AZ22" s="284">
        <f t="shared" si="0"/>
        <v>0</v>
      </c>
      <c r="BA22" s="284">
        <f t="shared" ref="BA22" si="1">SUM(BA23:BA64)</f>
        <v>1.1499999999999999</v>
      </c>
      <c r="BB22" s="284">
        <f t="shared" ref="BB22" si="2">SUM(BB23:BB64)</f>
        <v>0</v>
      </c>
      <c r="BC22" s="284">
        <f t="shared" ref="BC22" si="3">SUM(BC23:BC64)</f>
        <v>4.4580000000000002</v>
      </c>
      <c r="BD22" s="284">
        <f t="shared" si="0"/>
        <v>0</v>
      </c>
      <c r="BE22" s="284">
        <f t="shared" si="0"/>
        <v>0</v>
      </c>
      <c r="BF22" s="284">
        <f t="shared" si="0"/>
        <v>0</v>
      </c>
      <c r="BG22" s="284">
        <f t="shared" si="0"/>
        <v>0</v>
      </c>
      <c r="BH22" s="284"/>
      <c r="BI22" s="284"/>
      <c r="BJ22" s="284"/>
      <c r="BK22" s="284"/>
      <c r="BL22" s="284"/>
      <c r="BM22" s="284"/>
      <c r="BN22" s="284"/>
      <c r="BO22" s="284"/>
      <c r="BP22" s="284"/>
      <c r="BQ22" s="284"/>
      <c r="BR22" s="284"/>
      <c r="BS22" s="284"/>
      <c r="BT22" s="284"/>
      <c r="BU22" s="284"/>
      <c r="BV22" s="207"/>
    </row>
    <row r="23" spans="1:74" s="14" customFormat="1" ht="47.25" x14ac:dyDescent="0.25">
      <c r="A23" s="222" t="s">
        <v>316</v>
      </c>
      <c r="B23" s="175" t="s">
        <v>272</v>
      </c>
      <c r="C23" s="283"/>
      <c r="D23" s="287" t="s">
        <v>358</v>
      </c>
      <c r="E23" s="239"/>
      <c r="F23" s="287">
        <v>0.56999999999999995</v>
      </c>
      <c r="G23" s="239"/>
      <c r="H23" s="240"/>
      <c r="I23" s="239"/>
      <c r="J23" s="239"/>
      <c r="K23" s="239"/>
      <c r="L23" s="239"/>
      <c r="M23" s="239"/>
      <c r="N23" s="239"/>
      <c r="O23" s="239"/>
      <c r="P23" s="162">
        <v>0</v>
      </c>
      <c r="Q23" s="239"/>
      <c r="R23" s="240"/>
      <c r="S23" s="239"/>
      <c r="T23" s="239"/>
      <c r="U23" s="239"/>
      <c r="V23" s="239"/>
      <c r="W23" s="170"/>
      <c r="X23" s="239"/>
      <c r="Y23" s="239"/>
      <c r="Z23" s="239"/>
      <c r="AA23" s="239"/>
      <c r="AB23" s="240"/>
      <c r="AC23" s="239"/>
      <c r="AD23" s="239"/>
      <c r="AE23" s="239"/>
      <c r="AF23" s="239"/>
      <c r="AG23" s="240"/>
      <c r="AH23" s="239"/>
      <c r="AI23" s="239"/>
      <c r="AJ23" s="239"/>
      <c r="AK23" s="239"/>
      <c r="AL23" s="240"/>
      <c r="AM23" s="239"/>
      <c r="AN23" s="239"/>
      <c r="AO23" s="219">
        <v>0</v>
      </c>
      <c r="AP23" s="239"/>
      <c r="AQ23" s="239"/>
      <c r="AR23" s="239"/>
      <c r="AS23" s="239"/>
      <c r="AT23" s="239"/>
      <c r="AU23" s="239"/>
      <c r="AV23" s="239"/>
      <c r="AW23" s="239"/>
      <c r="AX23" s="239"/>
      <c r="AY23" s="239"/>
      <c r="AZ23" s="239"/>
      <c r="BA23" s="239"/>
      <c r="BB23" s="239"/>
      <c r="BC23" s="219">
        <v>0</v>
      </c>
      <c r="BD23" s="235"/>
      <c r="BE23" s="235"/>
      <c r="BF23" s="235"/>
      <c r="BG23" s="235"/>
      <c r="BH23" s="235"/>
      <c r="BI23" s="235"/>
      <c r="BJ23" s="235"/>
      <c r="BK23" s="235"/>
      <c r="BL23" s="235"/>
      <c r="BM23" s="235"/>
      <c r="BN23" s="235"/>
      <c r="BO23" s="235"/>
      <c r="BP23" s="235"/>
      <c r="BQ23" s="235"/>
      <c r="BR23" s="235"/>
      <c r="BS23" s="235"/>
      <c r="BT23" s="235"/>
      <c r="BU23" s="235"/>
      <c r="BV23" s="235"/>
    </row>
    <row r="24" spans="1:74" s="14" customFormat="1" ht="31.5" x14ac:dyDescent="0.25">
      <c r="A24" s="222" t="s">
        <v>317</v>
      </c>
      <c r="B24" s="175" t="s">
        <v>273</v>
      </c>
      <c r="C24" s="283"/>
      <c r="D24" s="287">
        <v>0.25</v>
      </c>
      <c r="E24" s="239"/>
      <c r="F24" s="287" t="s">
        <v>358</v>
      </c>
      <c r="G24" s="239"/>
      <c r="H24" s="287"/>
      <c r="I24" s="239"/>
      <c r="J24" s="239"/>
      <c r="K24" s="239"/>
      <c r="L24" s="239"/>
      <c r="M24" s="239"/>
      <c r="N24" s="162">
        <v>0.25</v>
      </c>
      <c r="O24" s="239"/>
      <c r="P24" s="235"/>
      <c r="Q24" s="239"/>
      <c r="R24" s="240"/>
      <c r="S24" s="239"/>
      <c r="T24" s="239"/>
      <c r="U24" s="239"/>
      <c r="V24" s="239"/>
      <c r="W24" s="170"/>
      <c r="X24" s="239"/>
      <c r="Y24" s="239"/>
      <c r="Z24" s="239"/>
      <c r="AA24" s="239"/>
      <c r="AB24" s="170"/>
      <c r="AC24" s="239"/>
      <c r="AD24" s="239"/>
      <c r="AE24" s="239"/>
      <c r="AF24" s="239"/>
      <c r="AG24" s="240"/>
      <c r="AH24" s="239"/>
      <c r="AI24" s="239"/>
      <c r="AJ24" s="239"/>
      <c r="AK24" s="239"/>
      <c r="AL24" s="240"/>
      <c r="AM24" s="219">
        <v>0.25</v>
      </c>
      <c r="AN24" s="239"/>
      <c r="AP24" s="239"/>
      <c r="AQ24" s="239"/>
      <c r="AR24" s="239"/>
      <c r="AS24" s="239"/>
      <c r="AT24" s="239"/>
      <c r="AU24" s="239"/>
      <c r="AV24" s="239"/>
      <c r="AW24" s="239"/>
      <c r="AX24" s="239"/>
      <c r="AY24" s="239"/>
      <c r="AZ24" s="239"/>
      <c r="BA24" s="219">
        <v>0.25</v>
      </c>
      <c r="BB24" s="239"/>
      <c r="BD24" s="235"/>
      <c r="BE24" s="235"/>
      <c r="BF24" s="235"/>
      <c r="BG24" s="235"/>
      <c r="BH24" s="235"/>
      <c r="BI24" s="235"/>
      <c r="BJ24" s="235"/>
      <c r="BK24" s="235"/>
      <c r="BL24" s="235"/>
      <c r="BM24" s="235"/>
      <c r="BN24" s="235"/>
      <c r="BO24" s="235"/>
      <c r="BP24" s="235"/>
      <c r="BQ24" s="235"/>
      <c r="BR24" s="235"/>
      <c r="BS24" s="235"/>
      <c r="BT24" s="235"/>
      <c r="BU24" s="235"/>
      <c r="BV24" s="235"/>
    </row>
    <row r="25" spans="1:74" s="14" customFormat="1" ht="47.25" x14ac:dyDescent="0.25">
      <c r="A25" s="222" t="s">
        <v>318</v>
      </c>
      <c r="B25" s="175" t="s">
        <v>274</v>
      </c>
      <c r="C25" s="283"/>
      <c r="D25" s="287" t="s">
        <v>358</v>
      </c>
      <c r="E25" s="239"/>
      <c r="F25" s="287">
        <v>0.56999999999999995</v>
      </c>
      <c r="G25" s="239"/>
      <c r="H25" s="287"/>
      <c r="I25" s="239"/>
      <c r="J25" s="239"/>
      <c r="K25" s="239"/>
      <c r="L25" s="239"/>
      <c r="M25" s="239"/>
      <c r="N25" s="239"/>
      <c r="O25" s="239"/>
      <c r="P25" s="162">
        <v>0.56999999999999995</v>
      </c>
      <c r="Q25" s="239"/>
      <c r="R25" s="240"/>
      <c r="S25" s="239"/>
      <c r="T25" s="239"/>
      <c r="U25" s="239"/>
      <c r="V25" s="239"/>
      <c r="W25" s="170"/>
      <c r="X25" s="239"/>
      <c r="Y25" s="239"/>
      <c r="Z25" s="239"/>
      <c r="AA25" s="239"/>
      <c r="AB25" s="170"/>
      <c r="AC25" s="239"/>
      <c r="AD25" s="239"/>
      <c r="AE25" s="239"/>
      <c r="AF25" s="239"/>
      <c r="AG25" s="240"/>
      <c r="AH25" s="239"/>
      <c r="AI25" s="239"/>
      <c r="AJ25" s="239"/>
      <c r="AK25" s="239"/>
      <c r="AL25" s="240"/>
      <c r="AM25" s="239"/>
      <c r="AN25" s="239"/>
      <c r="AO25" s="219">
        <v>0.28000000000000003</v>
      </c>
      <c r="AP25" s="239"/>
      <c r="AQ25" s="239"/>
      <c r="AR25" s="239"/>
      <c r="AS25" s="239"/>
      <c r="AT25" s="239"/>
      <c r="AU25" s="239"/>
      <c r="AV25" s="239"/>
      <c r="AW25" s="239"/>
      <c r="AX25" s="239"/>
      <c r="AY25" s="239"/>
      <c r="AZ25" s="239"/>
      <c r="BA25" s="239"/>
      <c r="BB25" s="239"/>
      <c r="BC25" s="219">
        <v>0.28000000000000003</v>
      </c>
      <c r="BD25" s="235"/>
      <c r="BE25" s="235"/>
      <c r="BF25" s="235"/>
      <c r="BG25" s="235"/>
      <c r="BH25" s="235"/>
      <c r="BI25" s="235"/>
      <c r="BJ25" s="235"/>
      <c r="BK25" s="235"/>
      <c r="BL25" s="235"/>
      <c r="BM25" s="235"/>
      <c r="BN25" s="235"/>
      <c r="BO25" s="235"/>
      <c r="BP25" s="235"/>
      <c r="BQ25" s="235"/>
      <c r="BR25" s="235"/>
      <c r="BS25" s="235"/>
      <c r="BT25" s="235"/>
      <c r="BU25" s="235"/>
      <c r="BV25" s="235"/>
    </row>
    <row r="26" spans="1:74" s="14" customFormat="1" ht="47.25" x14ac:dyDescent="0.25">
      <c r="A26" s="222" t="s">
        <v>319</v>
      </c>
      <c r="B26" s="175" t="s">
        <v>275</v>
      </c>
      <c r="C26" s="283"/>
      <c r="D26" s="287" t="s">
        <v>358</v>
      </c>
      <c r="E26" s="157"/>
      <c r="F26" s="287">
        <v>0.56999999999999995</v>
      </c>
      <c r="G26" s="157"/>
      <c r="H26" s="157"/>
      <c r="I26" s="157"/>
      <c r="J26" s="157"/>
      <c r="K26" s="157"/>
      <c r="L26" s="157"/>
      <c r="M26" s="157"/>
      <c r="N26" s="157"/>
      <c r="O26" s="157"/>
      <c r="P26" s="221">
        <v>0.56999999999999995</v>
      </c>
      <c r="Q26" s="157"/>
      <c r="R26" s="165"/>
      <c r="S26" s="157"/>
      <c r="T26" s="157"/>
      <c r="U26" s="157"/>
      <c r="V26" s="157"/>
      <c r="W26" s="149"/>
      <c r="X26" s="157"/>
      <c r="Y26" s="157"/>
      <c r="Z26" s="157"/>
      <c r="AA26" s="157"/>
      <c r="AB26" s="149"/>
      <c r="AC26" s="157"/>
      <c r="AD26" s="157"/>
      <c r="AE26" s="157"/>
      <c r="AF26" s="157"/>
      <c r="AG26" s="165"/>
      <c r="AH26" s="157"/>
      <c r="AI26" s="157"/>
      <c r="AJ26" s="157"/>
      <c r="AK26" s="157"/>
      <c r="AL26" s="165"/>
      <c r="AM26" s="157"/>
      <c r="AN26" s="157"/>
      <c r="AO26" s="219">
        <v>0.375</v>
      </c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219">
        <v>0.375</v>
      </c>
      <c r="BD26" s="235"/>
      <c r="BE26" s="235"/>
      <c r="BF26" s="235"/>
      <c r="BG26" s="235"/>
      <c r="BH26" s="235"/>
      <c r="BI26" s="235"/>
      <c r="BJ26" s="235"/>
      <c r="BK26" s="235"/>
      <c r="BL26" s="235"/>
      <c r="BM26" s="235"/>
      <c r="BN26" s="235"/>
      <c r="BO26" s="235"/>
      <c r="BP26" s="235"/>
      <c r="BQ26" s="235"/>
      <c r="BR26" s="235"/>
      <c r="BS26" s="235"/>
      <c r="BT26" s="235"/>
      <c r="BU26" s="235"/>
      <c r="BV26" s="235"/>
    </row>
    <row r="27" spans="1:74" s="14" customFormat="1" ht="47.25" x14ac:dyDescent="0.25">
      <c r="A27" s="222" t="s">
        <v>320</v>
      </c>
      <c r="B27" s="175" t="s">
        <v>276</v>
      </c>
      <c r="C27" s="283"/>
      <c r="D27" s="287" t="s">
        <v>358</v>
      </c>
      <c r="E27" s="157"/>
      <c r="F27" s="287">
        <v>0.6</v>
      </c>
      <c r="G27" s="157"/>
      <c r="H27" s="157"/>
      <c r="I27" s="157"/>
      <c r="J27" s="157"/>
      <c r="K27" s="157"/>
      <c r="L27" s="157"/>
      <c r="M27" s="157"/>
      <c r="N27" s="157"/>
      <c r="O27" s="157"/>
      <c r="P27" s="162">
        <v>0.6</v>
      </c>
      <c r="Q27" s="157"/>
      <c r="R27" s="165"/>
      <c r="S27" s="157"/>
      <c r="T27" s="157"/>
      <c r="U27" s="157"/>
      <c r="V27" s="157"/>
      <c r="W27" s="149"/>
      <c r="X27" s="157"/>
      <c r="Y27" s="157"/>
      <c r="Z27" s="157"/>
      <c r="AA27" s="157"/>
      <c r="AB27" s="149"/>
      <c r="AC27" s="157"/>
      <c r="AD27" s="157"/>
      <c r="AE27" s="157"/>
      <c r="AF27" s="157"/>
      <c r="AG27" s="165"/>
      <c r="AH27" s="157"/>
      <c r="AI27" s="157"/>
      <c r="AJ27" s="157"/>
      <c r="AK27" s="157"/>
      <c r="AL27" s="165"/>
      <c r="AM27" s="157"/>
      <c r="AN27" s="157"/>
      <c r="AO27" s="219">
        <v>0.42</v>
      </c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219">
        <v>0.42</v>
      </c>
      <c r="BD27" s="235"/>
      <c r="BE27" s="235"/>
      <c r="BF27" s="235"/>
      <c r="BG27" s="235"/>
      <c r="BH27" s="235"/>
      <c r="BI27" s="235"/>
      <c r="BJ27" s="235"/>
      <c r="BK27" s="235"/>
      <c r="BL27" s="235"/>
      <c r="BM27" s="235"/>
      <c r="BN27" s="235"/>
      <c r="BO27" s="235"/>
      <c r="BP27" s="235"/>
      <c r="BQ27" s="235"/>
      <c r="BR27" s="235"/>
      <c r="BS27" s="235"/>
      <c r="BT27" s="235"/>
      <c r="BU27" s="235"/>
      <c r="BV27" s="235"/>
    </row>
    <row r="28" spans="1:74" s="14" customFormat="1" ht="47.25" x14ac:dyDescent="0.25">
      <c r="A28" s="222" t="s">
        <v>321</v>
      </c>
      <c r="B28" s="175" t="s">
        <v>277</v>
      </c>
      <c r="C28" s="283"/>
      <c r="D28" s="287" t="s">
        <v>358</v>
      </c>
      <c r="E28" s="157"/>
      <c r="F28" s="287">
        <v>0.5</v>
      </c>
      <c r="G28" s="157"/>
      <c r="H28" s="157"/>
      <c r="I28" s="157"/>
      <c r="J28" s="157"/>
      <c r="K28" s="157"/>
      <c r="L28" s="157"/>
      <c r="M28" s="157"/>
      <c r="N28" s="157"/>
      <c r="O28" s="157"/>
      <c r="P28" s="162">
        <v>0.5</v>
      </c>
      <c r="Q28" s="157"/>
      <c r="R28" s="165"/>
      <c r="S28" s="157"/>
      <c r="T28" s="157"/>
      <c r="U28" s="157"/>
      <c r="V28" s="157"/>
      <c r="W28" s="149"/>
      <c r="X28" s="157"/>
      <c r="Y28" s="157"/>
      <c r="Z28" s="157"/>
      <c r="AA28" s="157"/>
      <c r="AB28" s="149"/>
      <c r="AC28" s="157"/>
      <c r="AD28" s="157"/>
      <c r="AE28" s="157"/>
      <c r="AF28" s="157"/>
      <c r="AG28" s="165"/>
      <c r="AH28" s="157"/>
      <c r="AI28" s="157"/>
      <c r="AJ28" s="157"/>
      <c r="AK28" s="157"/>
      <c r="AL28" s="165"/>
      <c r="AM28" s="157"/>
      <c r="AN28" s="157"/>
      <c r="AO28" s="219">
        <v>0.49</v>
      </c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219">
        <v>0.49</v>
      </c>
      <c r="BD28" s="235"/>
      <c r="BE28" s="235"/>
      <c r="BF28" s="235"/>
      <c r="BG28" s="235"/>
      <c r="BH28" s="235"/>
      <c r="BI28" s="235"/>
      <c r="BJ28" s="235"/>
      <c r="BK28" s="235"/>
      <c r="BL28" s="235"/>
      <c r="BM28" s="235"/>
      <c r="BN28" s="235"/>
      <c r="BO28" s="235"/>
      <c r="BP28" s="235"/>
      <c r="BQ28" s="235"/>
      <c r="BR28" s="235"/>
      <c r="BS28" s="235"/>
      <c r="BT28" s="235"/>
      <c r="BU28" s="235"/>
      <c r="BV28" s="235"/>
    </row>
    <row r="29" spans="1:74" s="14" customFormat="1" ht="47.25" x14ac:dyDescent="0.25">
      <c r="A29" s="222" t="s">
        <v>322</v>
      </c>
      <c r="B29" s="175" t="s">
        <v>278</v>
      </c>
      <c r="C29" s="283"/>
      <c r="D29" s="287" t="s">
        <v>358</v>
      </c>
      <c r="E29" s="239"/>
      <c r="F29" s="287">
        <v>0.8</v>
      </c>
      <c r="G29" s="239"/>
      <c r="H29" s="170"/>
      <c r="I29" s="239"/>
      <c r="J29" s="239"/>
      <c r="K29" s="239"/>
      <c r="L29" s="239"/>
      <c r="M29" s="239"/>
      <c r="N29" s="239"/>
      <c r="O29" s="239"/>
      <c r="P29" s="162"/>
      <c r="Q29" s="239"/>
      <c r="R29" s="240"/>
      <c r="S29" s="239"/>
      <c r="T29" s="239"/>
      <c r="U29" s="239"/>
      <c r="V29" s="239"/>
      <c r="W29" s="170"/>
      <c r="X29" s="239"/>
      <c r="Y29" s="239"/>
      <c r="Z29" s="239"/>
      <c r="AA29" s="239"/>
      <c r="AB29" s="170"/>
      <c r="AC29" s="239"/>
      <c r="AD29" s="239"/>
      <c r="AE29" s="239"/>
      <c r="AF29" s="239"/>
      <c r="AG29" s="240"/>
      <c r="AH29" s="239"/>
      <c r="AI29" s="239"/>
      <c r="AJ29" s="239"/>
      <c r="AK29" s="239"/>
      <c r="AL29" s="240"/>
      <c r="AM29" s="239"/>
      <c r="AN29" s="239"/>
      <c r="AO29" s="219">
        <v>0.34499999999999997</v>
      </c>
      <c r="AP29" s="239"/>
      <c r="AQ29" s="239"/>
      <c r="AR29" s="239"/>
      <c r="AS29" s="239"/>
      <c r="AT29" s="239"/>
      <c r="AU29" s="239"/>
      <c r="AV29" s="239"/>
      <c r="AW29" s="239"/>
      <c r="AX29" s="239"/>
      <c r="AY29" s="239"/>
      <c r="AZ29" s="239"/>
      <c r="BA29" s="239"/>
      <c r="BB29" s="239"/>
      <c r="BC29" s="219">
        <v>0.34499999999999997</v>
      </c>
      <c r="BD29" s="235"/>
      <c r="BE29" s="235"/>
      <c r="BF29" s="235"/>
      <c r="BG29" s="235"/>
      <c r="BH29" s="235"/>
      <c r="BI29" s="235"/>
      <c r="BJ29" s="235"/>
      <c r="BK29" s="235"/>
      <c r="BL29" s="235"/>
      <c r="BM29" s="235"/>
      <c r="BN29" s="235"/>
      <c r="BO29" s="235"/>
      <c r="BP29" s="235"/>
      <c r="BQ29" s="235"/>
      <c r="BR29" s="235"/>
      <c r="BS29" s="235"/>
      <c r="BT29" s="235"/>
      <c r="BU29" s="235"/>
      <c r="BV29" s="235"/>
    </row>
    <row r="30" spans="1:74" s="14" customFormat="1" ht="47.25" x14ac:dyDescent="0.25">
      <c r="A30" s="222" t="s">
        <v>323</v>
      </c>
      <c r="B30" s="175" t="s">
        <v>279</v>
      </c>
      <c r="C30" s="283"/>
      <c r="D30" s="287">
        <v>0.4</v>
      </c>
      <c r="E30" s="239"/>
      <c r="F30" s="287">
        <v>0</v>
      </c>
      <c r="G30" s="239"/>
      <c r="H30" s="170"/>
      <c r="I30" s="239"/>
      <c r="J30" s="239"/>
      <c r="K30" s="239"/>
      <c r="L30" s="239"/>
      <c r="M30" s="239"/>
      <c r="N30" s="162">
        <v>0.4</v>
      </c>
      <c r="O30" s="239"/>
      <c r="P30" s="235"/>
      <c r="Q30" s="239"/>
      <c r="R30" s="170"/>
      <c r="S30" s="239"/>
      <c r="T30" s="239"/>
      <c r="U30" s="239"/>
      <c r="V30" s="239"/>
      <c r="W30" s="170"/>
      <c r="X30" s="239"/>
      <c r="Y30" s="239"/>
      <c r="Z30" s="239"/>
      <c r="AA30" s="239"/>
      <c r="AB30" s="170"/>
      <c r="AC30" s="239"/>
      <c r="AD30" s="239"/>
      <c r="AE30" s="239"/>
      <c r="AF30" s="239"/>
      <c r="AG30" s="240"/>
      <c r="AH30" s="239"/>
      <c r="AI30" s="239"/>
      <c r="AJ30" s="239"/>
      <c r="AK30" s="239"/>
      <c r="AL30" s="170"/>
      <c r="AM30" s="219">
        <v>0.4</v>
      </c>
      <c r="AN30" s="239"/>
      <c r="AP30" s="239"/>
      <c r="AQ30" s="239"/>
      <c r="AR30" s="239"/>
      <c r="AS30" s="239"/>
      <c r="AT30" s="239"/>
      <c r="AU30" s="239"/>
      <c r="AV30" s="239"/>
      <c r="AW30" s="239"/>
      <c r="AX30" s="239"/>
      <c r="AY30" s="239"/>
      <c r="AZ30" s="239"/>
      <c r="BA30" s="219">
        <v>0.4</v>
      </c>
      <c r="BB30" s="239"/>
      <c r="BD30" s="235"/>
      <c r="BE30" s="235"/>
      <c r="BF30" s="235"/>
      <c r="BG30" s="235"/>
      <c r="BH30" s="235"/>
      <c r="BI30" s="235"/>
      <c r="BJ30" s="235"/>
      <c r="BK30" s="235"/>
      <c r="BL30" s="235"/>
      <c r="BM30" s="235"/>
      <c r="BN30" s="235"/>
      <c r="BO30" s="235"/>
      <c r="BP30" s="235"/>
      <c r="BQ30" s="235"/>
      <c r="BR30" s="235"/>
      <c r="BS30" s="235"/>
      <c r="BT30" s="235"/>
      <c r="BU30" s="235"/>
      <c r="BV30" s="235"/>
    </row>
    <row r="31" spans="1:74" s="14" customFormat="1" ht="47.25" x14ac:dyDescent="0.25">
      <c r="A31" s="222" t="s">
        <v>324</v>
      </c>
      <c r="B31" s="175" t="s">
        <v>280</v>
      </c>
      <c r="C31" s="67"/>
      <c r="D31" s="287">
        <v>0</v>
      </c>
      <c r="E31" s="157"/>
      <c r="F31" s="287">
        <v>0.54</v>
      </c>
      <c r="G31" s="157"/>
      <c r="H31" s="149"/>
      <c r="I31" s="157"/>
      <c r="J31" s="157"/>
      <c r="K31" s="157"/>
      <c r="L31" s="157"/>
      <c r="M31" s="157"/>
      <c r="N31" s="157"/>
      <c r="O31" s="157"/>
      <c r="P31" s="162">
        <v>0.54</v>
      </c>
      <c r="Q31" s="157"/>
      <c r="R31" s="149"/>
      <c r="S31" s="157"/>
      <c r="T31" s="157"/>
      <c r="U31" s="157"/>
      <c r="V31" s="157"/>
      <c r="W31" s="149"/>
      <c r="X31" s="157"/>
      <c r="Y31" s="157"/>
      <c r="Z31" s="157"/>
      <c r="AA31" s="157"/>
      <c r="AB31" s="149"/>
      <c r="AC31" s="157"/>
      <c r="AD31" s="157"/>
      <c r="AE31" s="157"/>
      <c r="AF31" s="157"/>
      <c r="AG31" s="165"/>
      <c r="AH31" s="157"/>
      <c r="AI31" s="157"/>
      <c r="AJ31" s="157"/>
      <c r="AK31" s="157"/>
      <c r="AL31" s="149"/>
      <c r="AM31" s="157"/>
      <c r="AN31" s="157"/>
      <c r="AO31" s="219">
        <v>0.505</v>
      </c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219">
        <v>0.505</v>
      </c>
      <c r="BD31" s="235"/>
      <c r="BE31" s="235"/>
      <c r="BF31" s="235"/>
      <c r="BG31" s="235"/>
      <c r="BH31" s="235"/>
      <c r="BI31" s="235"/>
      <c r="BJ31" s="235"/>
      <c r="BK31" s="235"/>
      <c r="BL31" s="235"/>
      <c r="BM31" s="235"/>
      <c r="BN31" s="235"/>
      <c r="BO31" s="235"/>
      <c r="BP31" s="235"/>
      <c r="BQ31" s="235"/>
      <c r="BR31" s="235"/>
      <c r="BS31" s="235"/>
      <c r="BT31" s="235"/>
      <c r="BU31" s="235"/>
      <c r="BV31" s="235"/>
    </row>
    <row r="32" spans="1:74" s="14" customFormat="1" ht="47.25" x14ac:dyDescent="0.25">
      <c r="A32" s="222" t="s">
        <v>325</v>
      </c>
      <c r="B32" s="175" t="s">
        <v>281</v>
      </c>
      <c r="C32" s="67"/>
      <c r="D32" s="287">
        <v>0</v>
      </c>
      <c r="E32" s="157"/>
      <c r="F32" s="287">
        <v>0.56999999999999995</v>
      </c>
      <c r="G32" s="157"/>
      <c r="H32" s="149"/>
      <c r="I32" s="157"/>
      <c r="J32" s="157"/>
      <c r="K32" s="157"/>
      <c r="L32" s="157"/>
      <c r="M32" s="157"/>
      <c r="N32" s="157"/>
      <c r="O32" s="157"/>
      <c r="P32" s="162">
        <v>0.56999999999999995</v>
      </c>
      <c r="Q32" s="157"/>
      <c r="R32" s="149"/>
      <c r="S32" s="157"/>
      <c r="T32" s="157"/>
      <c r="U32" s="157"/>
      <c r="V32" s="157"/>
      <c r="W32" s="149"/>
      <c r="X32" s="157"/>
      <c r="Y32" s="157"/>
      <c r="Z32" s="157"/>
      <c r="AA32" s="157"/>
      <c r="AB32" s="149"/>
      <c r="AC32" s="157"/>
      <c r="AD32" s="157"/>
      <c r="AE32" s="157"/>
      <c r="AF32" s="157"/>
      <c r="AG32" s="165"/>
      <c r="AH32" s="157"/>
      <c r="AI32" s="157"/>
      <c r="AJ32" s="157"/>
      <c r="AK32" s="157"/>
      <c r="AL32" s="149"/>
      <c r="AM32" s="157"/>
      <c r="AN32" s="157"/>
      <c r="AO32" s="219">
        <v>0.435</v>
      </c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219">
        <v>0.435</v>
      </c>
      <c r="BD32" s="235"/>
      <c r="BE32" s="235"/>
      <c r="BF32" s="235"/>
      <c r="BG32" s="235"/>
      <c r="BH32" s="235"/>
      <c r="BI32" s="235"/>
      <c r="BJ32" s="235"/>
      <c r="BK32" s="235"/>
      <c r="BL32" s="235"/>
      <c r="BM32" s="235"/>
      <c r="BN32" s="235"/>
      <c r="BO32" s="235"/>
      <c r="BP32" s="235"/>
      <c r="BQ32" s="235"/>
      <c r="BR32" s="235"/>
      <c r="BS32" s="235"/>
      <c r="BT32" s="235"/>
      <c r="BU32" s="235"/>
      <c r="BV32" s="235"/>
    </row>
    <row r="33" spans="1:74" s="14" customFormat="1" ht="47.25" x14ac:dyDescent="0.25">
      <c r="A33" s="222" t="s">
        <v>326</v>
      </c>
      <c r="B33" s="175" t="s">
        <v>282</v>
      </c>
      <c r="C33" s="149"/>
      <c r="D33" s="287">
        <v>0</v>
      </c>
      <c r="E33" s="157"/>
      <c r="F33" s="287">
        <v>0.56000000000000005</v>
      </c>
      <c r="G33" s="157"/>
      <c r="H33" s="149"/>
      <c r="I33" s="157"/>
      <c r="J33" s="157"/>
      <c r="K33" s="157"/>
      <c r="L33" s="157"/>
      <c r="M33" s="157"/>
      <c r="N33" s="157"/>
      <c r="O33" s="157"/>
      <c r="P33" s="162">
        <v>0.56000000000000005</v>
      </c>
      <c r="Q33" s="157"/>
      <c r="R33" s="149"/>
      <c r="S33" s="157"/>
      <c r="T33" s="157"/>
      <c r="U33" s="157"/>
      <c r="V33" s="157"/>
      <c r="W33" s="149"/>
      <c r="X33" s="157"/>
      <c r="Y33" s="157"/>
      <c r="Z33" s="157"/>
      <c r="AA33" s="157"/>
      <c r="AB33" s="149"/>
      <c r="AC33" s="157"/>
      <c r="AD33" s="157"/>
      <c r="AE33" s="157"/>
      <c r="AF33" s="157"/>
      <c r="AG33" s="165"/>
      <c r="AH33" s="157"/>
      <c r="AI33" s="157"/>
      <c r="AJ33" s="157"/>
      <c r="AK33" s="157"/>
      <c r="AL33" s="149"/>
      <c r="AM33" s="157"/>
      <c r="AN33" s="157"/>
      <c r="AO33" s="219">
        <v>0.77500000000000002</v>
      </c>
      <c r="AP33" s="157"/>
      <c r="AQ33" s="157"/>
      <c r="AR33" s="157"/>
      <c r="AS33" s="157"/>
      <c r="AT33" s="157"/>
      <c r="AU33" s="157"/>
      <c r="AV33" s="157"/>
      <c r="AW33" s="157"/>
      <c r="AX33" s="157"/>
      <c r="AY33" s="157"/>
      <c r="AZ33" s="157"/>
      <c r="BA33" s="157"/>
      <c r="BB33" s="157"/>
      <c r="BC33" s="219">
        <v>0.77500000000000002</v>
      </c>
      <c r="BD33" s="235"/>
      <c r="BE33" s="235"/>
      <c r="BF33" s="235"/>
      <c r="BG33" s="235"/>
      <c r="BH33" s="235"/>
      <c r="BI33" s="235"/>
      <c r="BJ33" s="235"/>
      <c r="BK33" s="235"/>
      <c r="BL33" s="235"/>
      <c r="BM33" s="235"/>
      <c r="BN33" s="235"/>
      <c r="BO33" s="235"/>
      <c r="BP33" s="235"/>
      <c r="BQ33" s="235"/>
      <c r="BR33" s="235"/>
      <c r="BS33" s="235"/>
      <c r="BT33" s="235"/>
      <c r="BU33" s="235"/>
      <c r="BV33" s="235"/>
    </row>
    <row r="34" spans="1:74" s="14" customFormat="1" ht="47.25" x14ac:dyDescent="0.25">
      <c r="A34" s="222" t="s">
        <v>327</v>
      </c>
      <c r="B34" s="175" t="s">
        <v>283</v>
      </c>
      <c r="C34" s="149"/>
      <c r="D34" s="287">
        <v>0</v>
      </c>
      <c r="E34" s="157"/>
      <c r="F34" s="287">
        <v>0.5</v>
      </c>
      <c r="G34" s="157"/>
      <c r="H34" s="149"/>
      <c r="I34" s="157"/>
      <c r="J34" s="157"/>
      <c r="K34" s="157"/>
      <c r="L34" s="157"/>
      <c r="M34" s="157"/>
      <c r="N34" s="157"/>
      <c r="O34" s="157"/>
      <c r="P34" s="162"/>
      <c r="Q34" s="157"/>
      <c r="R34" s="149"/>
      <c r="S34" s="157"/>
      <c r="T34" s="157"/>
      <c r="U34" s="157"/>
      <c r="V34" s="157"/>
      <c r="W34" s="149"/>
      <c r="X34" s="157"/>
      <c r="Y34" s="157"/>
      <c r="Z34" s="157"/>
      <c r="AA34" s="157"/>
      <c r="AB34" s="149"/>
      <c r="AC34" s="157"/>
      <c r="AD34" s="157"/>
      <c r="AE34" s="157"/>
      <c r="AF34" s="157"/>
      <c r="AG34" s="165"/>
      <c r="AH34" s="157"/>
      <c r="AI34" s="157"/>
      <c r="AJ34" s="157"/>
      <c r="AK34" s="157"/>
      <c r="AL34" s="149"/>
      <c r="AM34" s="157"/>
      <c r="AN34" s="157"/>
      <c r="AO34" s="219">
        <v>0</v>
      </c>
      <c r="AP34" s="157"/>
      <c r="AQ34" s="157"/>
      <c r="AR34" s="157"/>
      <c r="AS34" s="157"/>
      <c r="AT34" s="157"/>
      <c r="AU34" s="157"/>
      <c r="AV34" s="157"/>
      <c r="AW34" s="157"/>
      <c r="AX34" s="157"/>
      <c r="AY34" s="157"/>
      <c r="AZ34" s="157"/>
      <c r="BA34" s="157"/>
      <c r="BB34" s="157"/>
      <c r="BC34" s="219">
        <v>0</v>
      </c>
      <c r="BD34" s="235"/>
      <c r="BE34" s="235"/>
      <c r="BF34" s="235"/>
      <c r="BG34" s="235"/>
      <c r="BH34" s="235"/>
      <c r="BI34" s="235"/>
      <c r="BJ34" s="235"/>
      <c r="BK34" s="235"/>
      <c r="BL34" s="235"/>
      <c r="BM34" s="235"/>
      <c r="BN34" s="235"/>
      <c r="BO34" s="235"/>
      <c r="BP34" s="235"/>
      <c r="BQ34" s="235"/>
      <c r="BR34" s="235"/>
      <c r="BS34" s="235"/>
      <c r="BT34" s="235"/>
      <c r="BU34" s="235"/>
      <c r="BV34" s="235"/>
    </row>
    <row r="35" spans="1:74" s="14" customFormat="1" ht="47.25" x14ac:dyDescent="0.25">
      <c r="A35" s="222" t="s">
        <v>328</v>
      </c>
      <c r="B35" s="175" t="s">
        <v>284</v>
      </c>
      <c r="C35" s="149"/>
      <c r="D35" s="287">
        <v>0.25</v>
      </c>
      <c r="E35" s="157"/>
      <c r="F35" s="287">
        <v>0</v>
      </c>
      <c r="G35" s="157"/>
      <c r="H35" s="149"/>
      <c r="I35" s="157"/>
      <c r="J35" s="157"/>
      <c r="K35" s="157"/>
      <c r="L35" s="157"/>
      <c r="M35" s="157"/>
      <c r="N35" s="157"/>
      <c r="O35" s="157"/>
      <c r="P35" s="162"/>
      <c r="Q35" s="157"/>
      <c r="R35" s="149"/>
      <c r="S35" s="157"/>
      <c r="T35" s="157"/>
      <c r="U35" s="157"/>
      <c r="V35" s="157"/>
      <c r="W35" s="149"/>
      <c r="X35" s="157"/>
      <c r="Y35" s="157"/>
      <c r="Z35" s="157"/>
      <c r="AA35" s="157"/>
      <c r="AB35" s="149"/>
      <c r="AC35" s="157"/>
      <c r="AD35" s="157"/>
      <c r="AE35" s="157"/>
      <c r="AF35" s="157"/>
      <c r="AG35" s="165"/>
      <c r="AH35" s="157"/>
      <c r="AI35" s="157"/>
      <c r="AJ35" s="157"/>
      <c r="AK35" s="157"/>
      <c r="AL35" s="149"/>
      <c r="AM35" s="157"/>
      <c r="AN35" s="157"/>
      <c r="AO35" s="219">
        <v>0</v>
      </c>
      <c r="AP35" s="157"/>
      <c r="AQ35" s="157"/>
      <c r="AR35" s="157"/>
      <c r="AS35" s="157"/>
      <c r="AT35" s="157"/>
      <c r="AU35" s="157"/>
      <c r="AV35" s="157"/>
      <c r="AW35" s="157"/>
      <c r="AX35" s="157"/>
      <c r="AY35" s="157"/>
      <c r="AZ35" s="157"/>
      <c r="BA35" s="157"/>
      <c r="BB35" s="157"/>
      <c r="BC35" s="219">
        <v>0</v>
      </c>
      <c r="BD35" s="235"/>
      <c r="BE35" s="235"/>
      <c r="BF35" s="235"/>
      <c r="BG35" s="235"/>
      <c r="BH35" s="235"/>
      <c r="BI35" s="235"/>
      <c r="BJ35" s="235"/>
      <c r="BK35" s="235"/>
      <c r="BL35" s="235"/>
      <c r="BM35" s="235"/>
      <c r="BN35" s="235"/>
      <c r="BO35" s="235"/>
      <c r="BP35" s="235"/>
      <c r="BQ35" s="235"/>
      <c r="BR35" s="235"/>
      <c r="BS35" s="235"/>
      <c r="BT35" s="235"/>
      <c r="BU35" s="235"/>
      <c r="BV35" s="235"/>
    </row>
    <row r="36" spans="1:74" s="14" customFormat="1" ht="47.25" x14ac:dyDescent="0.25">
      <c r="A36" s="222" t="s">
        <v>329</v>
      </c>
      <c r="B36" s="175" t="s">
        <v>285</v>
      </c>
      <c r="C36" s="149"/>
      <c r="D36" s="287">
        <v>0</v>
      </c>
      <c r="E36" s="157"/>
      <c r="F36" s="287">
        <v>0.57999999999999996</v>
      </c>
      <c r="G36" s="157"/>
      <c r="H36" s="149"/>
      <c r="I36" s="157"/>
      <c r="J36" s="157"/>
      <c r="K36" s="157"/>
      <c r="L36" s="157"/>
      <c r="M36" s="157"/>
      <c r="N36" s="157"/>
      <c r="O36" s="157"/>
      <c r="P36" s="162"/>
      <c r="Q36" s="157"/>
      <c r="R36" s="149"/>
      <c r="S36" s="157"/>
      <c r="T36" s="157"/>
      <c r="U36" s="157"/>
      <c r="V36" s="157"/>
      <c r="W36" s="149"/>
      <c r="X36" s="157"/>
      <c r="Y36" s="157"/>
      <c r="Z36" s="157"/>
      <c r="AA36" s="157"/>
      <c r="AB36" s="149"/>
      <c r="AC36" s="157"/>
      <c r="AD36" s="157"/>
      <c r="AE36" s="157"/>
      <c r="AF36" s="157"/>
      <c r="AG36" s="165"/>
      <c r="AH36" s="157"/>
      <c r="AI36" s="157"/>
      <c r="AJ36" s="157"/>
      <c r="AK36" s="157"/>
      <c r="AL36" s="149"/>
      <c r="AM36" s="157"/>
      <c r="AN36" s="157"/>
      <c r="AO36" s="219">
        <v>0</v>
      </c>
      <c r="AP36" s="157"/>
      <c r="AQ36" s="157"/>
      <c r="AR36" s="157"/>
      <c r="AS36" s="157"/>
      <c r="AT36" s="157"/>
      <c r="AU36" s="157"/>
      <c r="AV36" s="157"/>
      <c r="AW36" s="157"/>
      <c r="AX36" s="157"/>
      <c r="AY36" s="157"/>
      <c r="AZ36" s="157"/>
      <c r="BA36" s="157"/>
      <c r="BB36" s="157"/>
      <c r="BC36" s="219">
        <v>0</v>
      </c>
      <c r="BD36" s="235"/>
      <c r="BE36" s="235"/>
      <c r="BF36" s="235"/>
      <c r="BG36" s="235"/>
      <c r="BH36" s="235"/>
      <c r="BI36" s="235"/>
      <c r="BJ36" s="235"/>
      <c r="BK36" s="235"/>
      <c r="BL36" s="235"/>
      <c r="BM36" s="235"/>
      <c r="BN36" s="235"/>
      <c r="BO36" s="235"/>
      <c r="BP36" s="235"/>
      <c r="BQ36" s="235"/>
      <c r="BR36" s="235"/>
      <c r="BS36" s="235"/>
      <c r="BT36" s="235"/>
      <c r="BU36" s="235"/>
      <c r="BV36" s="235"/>
    </row>
    <row r="37" spans="1:74" s="14" customFormat="1" ht="47.25" x14ac:dyDescent="0.25">
      <c r="A37" s="222" t="s">
        <v>330</v>
      </c>
      <c r="B37" s="175" t="s">
        <v>286</v>
      </c>
      <c r="C37" s="283"/>
      <c r="D37" s="287">
        <v>0</v>
      </c>
      <c r="E37" s="157"/>
      <c r="F37" s="287">
        <v>0.44</v>
      </c>
      <c r="G37" s="157"/>
      <c r="H37" s="149"/>
      <c r="I37" s="157"/>
      <c r="J37" s="157"/>
      <c r="K37" s="157"/>
      <c r="L37" s="157"/>
      <c r="M37" s="157"/>
      <c r="N37" s="157"/>
      <c r="O37" s="157"/>
      <c r="P37" s="162"/>
      <c r="Q37" s="157"/>
      <c r="R37" s="149"/>
      <c r="S37" s="157"/>
      <c r="T37" s="157"/>
      <c r="U37" s="157"/>
      <c r="V37" s="157"/>
      <c r="W37" s="149"/>
      <c r="X37" s="157"/>
      <c r="Y37" s="157"/>
      <c r="Z37" s="157"/>
      <c r="AA37" s="157"/>
      <c r="AB37" s="149"/>
      <c r="AC37" s="157"/>
      <c r="AD37" s="157"/>
      <c r="AE37" s="157"/>
      <c r="AF37" s="157"/>
      <c r="AG37" s="165"/>
      <c r="AH37" s="157"/>
      <c r="AI37" s="157"/>
      <c r="AJ37" s="157"/>
      <c r="AK37" s="157"/>
      <c r="AL37" s="157"/>
      <c r="AM37" s="157"/>
      <c r="AN37" s="157"/>
      <c r="AO37" s="219">
        <v>0</v>
      </c>
      <c r="AP37" s="157"/>
      <c r="AQ37" s="157"/>
      <c r="AR37" s="157"/>
      <c r="AS37" s="157"/>
      <c r="AT37" s="157"/>
      <c r="AU37" s="157"/>
      <c r="AV37" s="157"/>
      <c r="AW37" s="157"/>
      <c r="AX37" s="157"/>
      <c r="AY37" s="157"/>
      <c r="AZ37" s="157"/>
      <c r="BA37" s="157"/>
      <c r="BB37" s="157"/>
      <c r="BC37" s="219">
        <v>0</v>
      </c>
      <c r="BD37" s="235"/>
      <c r="BE37" s="235"/>
      <c r="BF37" s="235"/>
      <c r="BG37" s="235"/>
      <c r="BH37" s="235"/>
      <c r="BI37" s="235"/>
      <c r="BJ37" s="235"/>
      <c r="BK37" s="235"/>
      <c r="BL37" s="235"/>
      <c r="BM37" s="235"/>
      <c r="BN37" s="235"/>
      <c r="BO37" s="235"/>
      <c r="BP37" s="235"/>
      <c r="BQ37" s="235"/>
      <c r="BR37" s="235"/>
      <c r="BS37" s="235"/>
      <c r="BT37" s="235"/>
      <c r="BU37" s="235"/>
      <c r="BV37" s="235"/>
    </row>
    <row r="38" spans="1:74" s="14" customFormat="1" ht="47.25" x14ac:dyDescent="0.25">
      <c r="A38" s="222" t="s">
        <v>331</v>
      </c>
      <c r="B38" s="175" t="s">
        <v>287</v>
      </c>
      <c r="C38" s="283"/>
      <c r="D38" s="287">
        <v>0</v>
      </c>
      <c r="E38" s="157"/>
      <c r="F38" s="287">
        <v>0.63</v>
      </c>
      <c r="G38" s="157"/>
      <c r="H38" s="149"/>
      <c r="I38" s="157"/>
      <c r="J38" s="157"/>
      <c r="K38" s="157"/>
      <c r="L38" s="157"/>
      <c r="M38" s="157"/>
      <c r="N38" s="157"/>
      <c r="O38" s="157"/>
      <c r="P38" s="162"/>
      <c r="Q38" s="157"/>
      <c r="R38" s="149"/>
      <c r="S38" s="157"/>
      <c r="T38" s="157"/>
      <c r="U38" s="157"/>
      <c r="V38" s="157"/>
      <c r="W38" s="149"/>
      <c r="X38" s="157"/>
      <c r="Y38" s="157"/>
      <c r="Z38" s="157"/>
      <c r="AA38" s="157"/>
      <c r="AB38" s="149"/>
      <c r="AC38" s="157"/>
      <c r="AD38" s="157"/>
      <c r="AE38" s="157"/>
      <c r="AF38" s="157"/>
      <c r="AG38" s="165"/>
      <c r="AH38" s="157"/>
      <c r="AI38" s="157"/>
      <c r="AJ38" s="157"/>
      <c r="AK38" s="157"/>
      <c r="AL38" s="157"/>
      <c r="AM38" s="157"/>
      <c r="AN38" s="157"/>
      <c r="AO38" s="219">
        <v>0</v>
      </c>
      <c r="AP38" s="157"/>
      <c r="AQ38" s="157"/>
      <c r="AR38" s="157"/>
      <c r="AS38" s="157"/>
      <c r="AT38" s="157"/>
      <c r="AU38" s="157"/>
      <c r="AV38" s="157"/>
      <c r="AW38" s="157"/>
      <c r="AX38" s="157"/>
      <c r="AY38" s="157"/>
      <c r="AZ38" s="157"/>
      <c r="BA38" s="157"/>
      <c r="BB38" s="157"/>
      <c r="BC38" s="219">
        <v>0</v>
      </c>
      <c r="BD38" s="235"/>
      <c r="BE38" s="235"/>
      <c r="BF38" s="235"/>
      <c r="BG38" s="235"/>
      <c r="BH38" s="235"/>
      <c r="BI38" s="235"/>
      <c r="BJ38" s="235"/>
      <c r="BK38" s="235"/>
      <c r="BL38" s="235"/>
      <c r="BM38" s="235"/>
      <c r="BN38" s="235"/>
      <c r="BO38" s="235"/>
      <c r="BP38" s="235"/>
      <c r="BQ38" s="235"/>
      <c r="BR38" s="235"/>
      <c r="BS38" s="235"/>
      <c r="BT38" s="235"/>
      <c r="BU38" s="235"/>
      <c r="BV38" s="235"/>
    </row>
    <row r="39" spans="1:74" s="14" customFormat="1" ht="47.25" x14ac:dyDescent="0.25">
      <c r="A39" s="222" t="s">
        <v>332</v>
      </c>
      <c r="B39" s="176" t="s">
        <v>288</v>
      </c>
      <c r="C39" s="283"/>
      <c r="D39" s="287">
        <v>0</v>
      </c>
      <c r="E39" s="157"/>
      <c r="F39" s="287">
        <v>0.23</v>
      </c>
      <c r="G39" s="157"/>
      <c r="H39" s="149"/>
      <c r="I39" s="157"/>
      <c r="J39" s="157"/>
      <c r="K39" s="157"/>
      <c r="L39" s="157"/>
      <c r="M39" s="157"/>
      <c r="N39" s="157"/>
      <c r="O39" s="157"/>
      <c r="P39" s="162"/>
      <c r="Q39" s="157"/>
      <c r="R39" s="149"/>
      <c r="S39" s="157"/>
      <c r="T39" s="157"/>
      <c r="U39" s="157"/>
      <c r="V39" s="157"/>
      <c r="W39" s="149"/>
      <c r="X39" s="157"/>
      <c r="Y39" s="157"/>
      <c r="Z39" s="157"/>
      <c r="AA39" s="157"/>
      <c r="AB39" s="149"/>
      <c r="AC39" s="157"/>
      <c r="AD39" s="157"/>
      <c r="AE39" s="157"/>
      <c r="AF39" s="157"/>
      <c r="AG39" s="165"/>
      <c r="AH39" s="157"/>
      <c r="AI39" s="157"/>
      <c r="AJ39" s="157"/>
      <c r="AK39" s="157"/>
      <c r="AL39" s="157"/>
      <c r="AM39" s="157"/>
      <c r="AN39" s="157"/>
      <c r="AO39" s="219">
        <v>0</v>
      </c>
      <c r="AP39" s="157"/>
      <c r="AQ39" s="157"/>
      <c r="AR39" s="157"/>
      <c r="AS39" s="157"/>
      <c r="AT39" s="157"/>
      <c r="AU39" s="157"/>
      <c r="AV39" s="157"/>
      <c r="AW39" s="157"/>
      <c r="AX39" s="157"/>
      <c r="AY39" s="157"/>
      <c r="AZ39" s="157"/>
      <c r="BA39" s="157"/>
      <c r="BB39" s="157"/>
      <c r="BC39" s="219">
        <v>0</v>
      </c>
      <c r="BD39" s="235"/>
      <c r="BE39" s="235"/>
      <c r="BF39" s="235"/>
      <c r="BG39" s="235"/>
      <c r="BH39" s="235"/>
      <c r="BI39" s="235"/>
      <c r="BJ39" s="235"/>
      <c r="BK39" s="235"/>
      <c r="BL39" s="235"/>
      <c r="BM39" s="235"/>
      <c r="BN39" s="235"/>
      <c r="BO39" s="235"/>
      <c r="BP39" s="235"/>
      <c r="BQ39" s="235"/>
      <c r="BR39" s="235"/>
      <c r="BS39" s="235"/>
      <c r="BT39" s="235"/>
      <c r="BU39" s="235"/>
      <c r="BV39" s="235"/>
    </row>
    <row r="40" spans="1:74" s="14" customFormat="1" ht="47.25" x14ac:dyDescent="0.25">
      <c r="A40" s="222" t="s">
        <v>333</v>
      </c>
      <c r="B40" s="176" t="s">
        <v>289</v>
      </c>
      <c r="C40" s="283"/>
      <c r="D40" s="287">
        <v>0</v>
      </c>
      <c r="E40" s="157"/>
      <c r="F40" s="287">
        <v>0.36</v>
      </c>
      <c r="G40" s="157"/>
      <c r="H40" s="149"/>
      <c r="I40" s="157"/>
      <c r="J40" s="157"/>
      <c r="K40" s="157"/>
      <c r="L40" s="157"/>
      <c r="M40" s="157"/>
      <c r="N40" s="157"/>
      <c r="O40" s="157"/>
      <c r="P40" s="162"/>
      <c r="Q40" s="157"/>
      <c r="R40" s="149"/>
      <c r="S40" s="157"/>
      <c r="T40" s="157"/>
      <c r="U40" s="157"/>
      <c r="V40" s="157"/>
      <c r="W40" s="149"/>
      <c r="X40" s="157"/>
      <c r="Y40" s="157"/>
      <c r="Z40" s="157"/>
      <c r="AA40" s="157"/>
      <c r="AB40" s="149"/>
      <c r="AC40" s="157"/>
      <c r="AD40" s="157"/>
      <c r="AE40" s="157"/>
      <c r="AF40" s="157"/>
      <c r="AG40" s="165"/>
      <c r="AH40" s="157"/>
      <c r="AI40" s="157"/>
      <c r="AJ40" s="157"/>
      <c r="AK40" s="157"/>
      <c r="AL40" s="157"/>
      <c r="AM40" s="157"/>
      <c r="AN40" s="157"/>
      <c r="AO40" s="219">
        <v>0</v>
      </c>
      <c r="AP40" s="157"/>
      <c r="AQ40" s="157"/>
      <c r="AR40" s="157"/>
      <c r="AS40" s="157"/>
      <c r="AT40" s="157"/>
      <c r="AU40" s="157"/>
      <c r="AV40" s="157"/>
      <c r="AW40" s="157"/>
      <c r="AX40" s="157"/>
      <c r="AY40" s="157"/>
      <c r="AZ40" s="157"/>
      <c r="BA40" s="157"/>
      <c r="BB40" s="157"/>
      <c r="BC40" s="219">
        <v>0</v>
      </c>
      <c r="BD40" s="235"/>
      <c r="BE40" s="235"/>
      <c r="BF40" s="235"/>
      <c r="BG40" s="235"/>
      <c r="BH40" s="235"/>
      <c r="BI40" s="235"/>
      <c r="BJ40" s="235"/>
      <c r="BK40" s="235"/>
      <c r="BL40" s="235"/>
      <c r="BM40" s="235"/>
      <c r="BN40" s="235"/>
      <c r="BO40" s="235"/>
      <c r="BP40" s="235"/>
      <c r="BQ40" s="235"/>
      <c r="BR40" s="235"/>
      <c r="BS40" s="235"/>
      <c r="BT40" s="235"/>
      <c r="BU40" s="235"/>
      <c r="BV40" s="235"/>
    </row>
    <row r="41" spans="1:74" s="14" customFormat="1" ht="47.25" x14ac:dyDescent="0.25">
      <c r="A41" s="222" t="s">
        <v>334</v>
      </c>
      <c r="B41" s="176" t="s">
        <v>290</v>
      </c>
      <c r="C41" s="283"/>
      <c r="D41" s="287">
        <v>0</v>
      </c>
      <c r="E41" s="157"/>
      <c r="F41" s="287">
        <v>0.24</v>
      </c>
      <c r="G41" s="157"/>
      <c r="H41" s="149"/>
      <c r="I41" s="157"/>
      <c r="J41" s="157"/>
      <c r="K41" s="157"/>
      <c r="L41" s="157"/>
      <c r="M41" s="157"/>
      <c r="N41" s="157"/>
      <c r="O41" s="157"/>
      <c r="P41" s="162"/>
      <c r="Q41" s="157"/>
      <c r="R41" s="149"/>
      <c r="S41" s="157"/>
      <c r="T41" s="157"/>
      <c r="U41" s="157"/>
      <c r="V41" s="157"/>
      <c r="W41" s="149"/>
      <c r="X41" s="157"/>
      <c r="Y41" s="157"/>
      <c r="Z41" s="157"/>
      <c r="AA41" s="157"/>
      <c r="AB41" s="149"/>
      <c r="AC41" s="157"/>
      <c r="AD41" s="157"/>
      <c r="AE41" s="157"/>
      <c r="AF41" s="157"/>
      <c r="AG41" s="165"/>
      <c r="AH41" s="157"/>
      <c r="AI41" s="157"/>
      <c r="AJ41" s="157"/>
      <c r="AK41" s="157"/>
      <c r="AL41" s="157"/>
      <c r="AM41" s="157"/>
      <c r="AN41" s="157"/>
      <c r="AO41" s="219">
        <v>0</v>
      </c>
      <c r="AP41" s="157"/>
      <c r="AQ41" s="157"/>
      <c r="AR41" s="157"/>
      <c r="AS41" s="157"/>
      <c r="AT41" s="157"/>
      <c r="AU41" s="157"/>
      <c r="AV41" s="157"/>
      <c r="AW41" s="157"/>
      <c r="AX41" s="157"/>
      <c r="AY41" s="157"/>
      <c r="AZ41" s="157"/>
      <c r="BA41" s="157"/>
      <c r="BB41" s="157"/>
      <c r="BC41" s="219">
        <v>0</v>
      </c>
      <c r="BD41" s="235"/>
      <c r="BE41" s="235"/>
      <c r="BF41" s="235"/>
      <c r="BG41" s="235"/>
      <c r="BH41" s="235"/>
      <c r="BI41" s="235"/>
      <c r="BJ41" s="235"/>
      <c r="BK41" s="235"/>
      <c r="BL41" s="235"/>
      <c r="BM41" s="235"/>
      <c r="BN41" s="235"/>
      <c r="BO41" s="235"/>
      <c r="BP41" s="235"/>
      <c r="BQ41" s="235"/>
      <c r="BR41" s="235"/>
      <c r="BS41" s="235"/>
      <c r="BT41" s="235"/>
      <c r="BU41" s="235"/>
      <c r="BV41" s="235"/>
    </row>
    <row r="42" spans="1:74" s="14" customFormat="1" ht="31.5" x14ac:dyDescent="0.25">
      <c r="A42" s="222" t="s">
        <v>335</v>
      </c>
      <c r="B42" s="175" t="s">
        <v>291</v>
      </c>
      <c r="C42" s="283"/>
      <c r="D42" s="287">
        <v>0.63</v>
      </c>
      <c r="E42" s="157"/>
      <c r="F42" s="287">
        <v>0</v>
      </c>
      <c r="G42" s="157"/>
      <c r="H42" s="149"/>
      <c r="I42" s="157"/>
      <c r="J42" s="157"/>
      <c r="K42" s="157"/>
      <c r="L42" s="157"/>
      <c r="M42" s="157"/>
      <c r="N42" s="162">
        <v>0.63</v>
      </c>
      <c r="O42" s="157"/>
      <c r="P42" s="235"/>
      <c r="Q42" s="157"/>
      <c r="R42" s="149"/>
      <c r="S42" s="157"/>
      <c r="T42" s="157"/>
      <c r="U42" s="157"/>
      <c r="V42" s="157"/>
      <c r="W42" s="149"/>
      <c r="X42" s="157"/>
      <c r="Y42" s="157"/>
      <c r="Z42" s="157"/>
      <c r="AA42" s="157"/>
      <c r="AB42" s="149"/>
      <c r="AC42" s="157"/>
      <c r="AD42" s="157"/>
      <c r="AE42" s="157"/>
      <c r="AF42" s="157"/>
      <c r="AG42" s="165"/>
      <c r="AH42" s="157"/>
      <c r="AI42" s="157"/>
      <c r="AJ42" s="157"/>
      <c r="AK42" s="157"/>
      <c r="AL42" s="157"/>
      <c r="AM42" s="157"/>
      <c r="AN42" s="157"/>
      <c r="AO42" s="219">
        <v>0</v>
      </c>
      <c r="AP42" s="157"/>
      <c r="AQ42" s="157"/>
      <c r="AR42" s="157"/>
      <c r="AS42" s="157"/>
      <c r="AT42" s="157"/>
      <c r="AU42" s="157"/>
      <c r="AV42" s="157"/>
      <c r="AW42" s="157"/>
      <c r="AX42" s="157"/>
      <c r="AY42" s="157"/>
      <c r="AZ42" s="157"/>
      <c r="BA42" s="157"/>
      <c r="BB42" s="157"/>
      <c r="BC42" s="219">
        <v>0</v>
      </c>
      <c r="BD42" s="235"/>
      <c r="BE42" s="235"/>
      <c r="BF42" s="235"/>
      <c r="BG42" s="235"/>
      <c r="BH42" s="235"/>
      <c r="BI42" s="235"/>
      <c r="BJ42" s="235"/>
      <c r="BK42" s="235"/>
      <c r="BL42" s="235"/>
      <c r="BM42" s="235"/>
      <c r="BN42" s="235"/>
      <c r="BO42" s="235"/>
      <c r="BP42" s="235"/>
      <c r="BQ42" s="235"/>
      <c r="BR42" s="235"/>
      <c r="BS42" s="235"/>
      <c r="BT42" s="235"/>
      <c r="BU42" s="235"/>
      <c r="BV42" s="235"/>
    </row>
    <row r="43" spans="1:74" s="14" customFormat="1" ht="47.25" x14ac:dyDescent="0.25">
      <c r="A43" s="222" t="s">
        <v>336</v>
      </c>
      <c r="B43" s="175" t="s">
        <v>292</v>
      </c>
      <c r="C43" s="283"/>
      <c r="D43" s="287">
        <v>0</v>
      </c>
      <c r="E43" s="157"/>
      <c r="F43" s="287">
        <v>0.65</v>
      </c>
      <c r="G43" s="157"/>
      <c r="H43" s="149"/>
      <c r="I43" s="157"/>
      <c r="J43" s="157"/>
      <c r="K43" s="157"/>
      <c r="L43" s="157"/>
      <c r="M43" s="157"/>
      <c r="N43" s="157"/>
      <c r="O43" s="157"/>
      <c r="P43" s="162">
        <v>0.65</v>
      </c>
      <c r="Q43" s="157"/>
      <c r="R43" s="149"/>
      <c r="S43" s="157"/>
      <c r="T43" s="157"/>
      <c r="U43" s="157"/>
      <c r="V43" s="157"/>
      <c r="W43" s="149"/>
      <c r="X43" s="157"/>
      <c r="Y43" s="157"/>
      <c r="Z43" s="157"/>
      <c r="AA43" s="157"/>
      <c r="AB43" s="149"/>
      <c r="AC43" s="157"/>
      <c r="AD43" s="157"/>
      <c r="AE43" s="157"/>
      <c r="AF43" s="157"/>
      <c r="AG43" s="165"/>
      <c r="AH43" s="157"/>
      <c r="AI43" s="157"/>
      <c r="AJ43" s="157"/>
      <c r="AK43" s="157"/>
      <c r="AL43" s="157"/>
      <c r="AM43" s="157"/>
      <c r="AN43" s="157"/>
      <c r="AO43" s="219">
        <v>0</v>
      </c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219">
        <v>0</v>
      </c>
      <c r="BD43" s="235"/>
      <c r="BE43" s="235"/>
      <c r="BF43" s="235"/>
      <c r="BG43" s="235"/>
      <c r="BH43" s="235"/>
      <c r="BI43" s="235"/>
      <c r="BJ43" s="235"/>
      <c r="BK43" s="235"/>
      <c r="BL43" s="235"/>
      <c r="BM43" s="235"/>
      <c r="BN43" s="235"/>
      <c r="BO43" s="235"/>
      <c r="BP43" s="235"/>
      <c r="BQ43" s="235"/>
      <c r="BR43" s="235"/>
      <c r="BS43" s="235"/>
      <c r="BT43" s="235"/>
      <c r="BU43" s="235"/>
      <c r="BV43" s="235"/>
    </row>
    <row r="44" spans="1:74" s="14" customFormat="1" ht="47.25" x14ac:dyDescent="0.25">
      <c r="A44" s="222" t="s">
        <v>337</v>
      </c>
      <c r="B44" s="175" t="s">
        <v>293</v>
      </c>
      <c r="C44" s="283"/>
      <c r="D44" s="287">
        <v>0</v>
      </c>
      <c r="E44" s="157"/>
      <c r="F44" s="287">
        <v>0.42</v>
      </c>
      <c r="G44" s="157"/>
      <c r="H44" s="149"/>
      <c r="I44" s="157"/>
      <c r="J44" s="157"/>
      <c r="K44" s="157"/>
      <c r="L44" s="157"/>
      <c r="M44" s="157"/>
      <c r="N44" s="157"/>
      <c r="O44" s="157"/>
      <c r="P44" s="162">
        <v>0.42</v>
      </c>
      <c r="Q44" s="157"/>
      <c r="R44" s="149"/>
      <c r="S44" s="157"/>
      <c r="T44" s="157"/>
      <c r="U44" s="157"/>
      <c r="V44" s="157"/>
      <c r="W44" s="149"/>
      <c r="X44" s="157"/>
      <c r="Y44" s="157"/>
      <c r="Z44" s="157"/>
      <c r="AA44" s="157"/>
      <c r="AB44" s="149"/>
      <c r="AC44" s="157"/>
      <c r="AD44" s="157"/>
      <c r="AE44" s="157"/>
      <c r="AF44" s="157"/>
      <c r="AG44" s="165"/>
      <c r="AH44" s="157"/>
      <c r="AI44" s="157"/>
      <c r="AJ44" s="157"/>
      <c r="AK44" s="157"/>
      <c r="AL44" s="157"/>
      <c r="AM44" s="157"/>
      <c r="AN44" s="157"/>
      <c r="AO44" s="219">
        <v>0</v>
      </c>
      <c r="AP44" s="157"/>
      <c r="AQ44" s="157"/>
      <c r="AR44" s="157"/>
      <c r="AS44" s="157"/>
      <c r="AT44" s="157"/>
      <c r="AU44" s="157"/>
      <c r="AV44" s="157"/>
      <c r="AW44" s="157"/>
      <c r="AX44" s="157"/>
      <c r="AY44" s="157"/>
      <c r="AZ44" s="157"/>
      <c r="BA44" s="157"/>
      <c r="BB44" s="157"/>
      <c r="BC44" s="219">
        <v>0</v>
      </c>
      <c r="BD44" s="235"/>
      <c r="BE44" s="235"/>
      <c r="BF44" s="235"/>
      <c r="BG44" s="235"/>
      <c r="BH44" s="235"/>
      <c r="BI44" s="235"/>
      <c r="BJ44" s="235"/>
      <c r="BK44" s="235"/>
      <c r="BL44" s="235"/>
      <c r="BM44" s="235"/>
      <c r="BN44" s="235"/>
      <c r="BO44" s="235"/>
      <c r="BP44" s="235"/>
      <c r="BQ44" s="235"/>
      <c r="BR44" s="235"/>
      <c r="BS44" s="235"/>
      <c r="BT44" s="235"/>
      <c r="BU44" s="235"/>
      <c r="BV44" s="235"/>
    </row>
    <row r="45" spans="1:74" s="14" customFormat="1" ht="47.25" x14ac:dyDescent="0.25">
      <c r="A45" s="222" t="s">
        <v>338</v>
      </c>
      <c r="B45" s="175" t="s">
        <v>294</v>
      </c>
      <c r="C45" s="283"/>
      <c r="D45" s="287">
        <v>0</v>
      </c>
      <c r="E45" s="157"/>
      <c r="F45" s="287">
        <v>0.312</v>
      </c>
      <c r="G45" s="157"/>
      <c r="H45" s="149"/>
      <c r="I45" s="157"/>
      <c r="J45" s="157"/>
      <c r="K45" s="157"/>
      <c r="L45" s="157"/>
      <c r="M45" s="157"/>
      <c r="N45" s="157"/>
      <c r="O45" s="157"/>
      <c r="P45" s="162"/>
      <c r="Q45" s="157"/>
      <c r="R45" s="149"/>
      <c r="S45" s="157"/>
      <c r="T45" s="157"/>
      <c r="U45" s="157"/>
      <c r="V45" s="157"/>
      <c r="W45" s="149"/>
      <c r="X45" s="157"/>
      <c r="Y45" s="157"/>
      <c r="Z45" s="157"/>
      <c r="AA45" s="157"/>
      <c r="AB45" s="149"/>
      <c r="AC45" s="157"/>
      <c r="AD45" s="157"/>
      <c r="AE45" s="157"/>
      <c r="AF45" s="157"/>
      <c r="AG45" s="165"/>
      <c r="AH45" s="157"/>
      <c r="AI45" s="157"/>
      <c r="AJ45" s="157"/>
      <c r="AK45" s="157"/>
      <c r="AL45" s="157"/>
      <c r="AM45" s="157"/>
      <c r="AN45" s="157"/>
      <c r="AO45" s="219">
        <v>0</v>
      </c>
      <c r="AP45" s="157"/>
      <c r="AQ45" s="157"/>
      <c r="AR45" s="157"/>
      <c r="AS45" s="157"/>
      <c r="AT45" s="157"/>
      <c r="AU45" s="157"/>
      <c r="AV45" s="157"/>
      <c r="AW45" s="157"/>
      <c r="AX45" s="157"/>
      <c r="AY45" s="157"/>
      <c r="AZ45" s="157"/>
      <c r="BA45" s="157"/>
      <c r="BB45" s="157"/>
      <c r="BC45" s="219">
        <v>0</v>
      </c>
      <c r="BD45" s="235"/>
      <c r="BE45" s="235"/>
      <c r="BF45" s="235"/>
      <c r="BG45" s="235"/>
      <c r="BH45" s="235"/>
      <c r="BI45" s="235"/>
      <c r="BJ45" s="235"/>
      <c r="BK45" s="235"/>
      <c r="BL45" s="235"/>
      <c r="BM45" s="235"/>
      <c r="BN45" s="235"/>
      <c r="BO45" s="235"/>
      <c r="BP45" s="235"/>
      <c r="BQ45" s="235"/>
      <c r="BR45" s="235"/>
      <c r="BS45" s="235"/>
      <c r="BT45" s="235"/>
      <c r="BU45" s="235"/>
      <c r="BV45" s="235"/>
    </row>
    <row r="46" spans="1:74" s="14" customFormat="1" ht="31.5" x14ac:dyDescent="0.25">
      <c r="A46" s="222" t="s">
        <v>339</v>
      </c>
      <c r="B46" s="175" t="s">
        <v>295</v>
      </c>
      <c r="C46" s="283"/>
      <c r="D46" s="287">
        <v>0.4</v>
      </c>
      <c r="E46" s="157"/>
      <c r="F46" s="287">
        <v>0</v>
      </c>
      <c r="G46" s="157"/>
      <c r="H46" s="149"/>
      <c r="I46" s="157"/>
      <c r="J46" s="157"/>
      <c r="K46" s="157"/>
      <c r="L46" s="157"/>
      <c r="M46" s="157"/>
      <c r="N46" s="157"/>
      <c r="O46" s="157"/>
      <c r="P46" s="162"/>
      <c r="Q46" s="157"/>
      <c r="R46" s="149"/>
      <c r="S46" s="157"/>
      <c r="T46" s="157"/>
      <c r="U46" s="157"/>
      <c r="V46" s="157"/>
      <c r="W46" s="149"/>
      <c r="X46" s="157"/>
      <c r="Y46" s="157"/>
      <c r="Z46" s="157"/>
      <c r="AA46" s="157"/>
      <c r="AB46" s="149"/>
      <c r="AC46" s="157"/>
      <c r="AD46" s="157"/>
      <c r="AE46" s="157"/>
      <c r="AF46" s="157"/>
      <c r="AG46" s="165"/>
      <c r="AH46" s="157"/>
      <c r="AI46" s="157"/>
      <c r="AJ46" s="157"/>
      <c r="AK46" s="157"/>
      <c r="AL46" s="157"/>
      <c r="AM46" s="157"/>
      <c r="AN46" s="157"/>
      <c r="AO46" s="219">
        <v>0</v>
      </c>
      <c r="AP46" s="157"/>
      <c r="AQ46" s="157"/>
      <c r="AR46" s="157"/>
      <c r="AS46" s="157"/>
      <c r="AT46" s="157"/>
      <c r="AU46" s="157"/>
      <c r="AV46" s="157"/>
      <c r="AW46" s="157"/>
      <c r="AX46" s="157"/>
      <c r="AY46" s="157"/>
      <c r="AZ46" s="157"/>
      <c r="BA46" s="157"/>
      <c r="BB46" s="157"/>
      <c r="BC46" s="219">
        <v>0</v>
      </c>
      <c r="BD46" s="235"/>
      <c r="BE46" s="235"/>
      <c r="BF46" s="235"/>
      <c r="BG46" s="235"/>
      <c r="BH46" s="235"/>
      <c r="BI46" s="235"/>
      <c r="BJ46" s="235"/>
      <c r="BK46" s="235"/>
      <c r="BL46" s="235"/>
      <c r="BM46" s="235"/>
      <c r="BN46" s="235"/>
      <c r="BO46" s="235"/>
      <c r="BP46" s="235"/>
      <c r="BQ46" s="235"/>
      <c r="BR46" s="235"/>
      <c r="BS46" s="235"/>
      <c r="BT46" s="235"/>
      <c r="BU46" s="235"/>
      <c r="BV46" s="235"/>
    </row>
    <row r="47" spans="1:74" s="14" customFormat="1" ht="47.25" x14ac:dyDescent="0.25">
      <c r="A47" s="222" t="s">
        <v>340</v>
      </c>
      <c r="B47" s="175" t="s">
        <v>296</v>
      </c>
      <c r="C47" s="283"/>
      <c r="D47" s="287">
        <v>0</v>
      </c>
      <c r="E47" s="239"/>
      <c r="F47" s="287">
        <v>0.81</v>
      </c>
      <c r="G47" s="239"/>
      <c r="H47" s="170"/>
      <c r="I47" s="239"/>
      <c r="J47" s="239"/>
      <c r="K47" s="239"/>
      <c r="L47" s="239"/>
      <c r="M47" s="239"/>
      <c r="N47" s="239"/>
      <c r="O47" s="239"/>
      <c r="P47" s="162"/>
      <c r="Q47" s="239"/>
      <c r="R47" s="240"/>
      <c r="S47" s="239"/>
      <c r="T47" s="239"/>
      <c r="U47" s="239"/>
      <c r="V47" s="239"/>
      <c r="W47" s="170"/>
      <c r="X47" s="239"/>
      <c r="Y47" s="239"/>
      <c r="Z47" s="239"/>
      <c r="AA47" s="239"/>
      <c r="AB47" s="170"/>
      <c r="AC47" s="239"/>
      <c r="AD47" s="239"/>
      <c r="AE47" s="239"/>
      <c r="AF47" s="239"/>
      <c r="AG47" s="240"/>
      <c r="AH47" s="239"/>
      <c r="AI47" s="239"/>
      <c r="AJ47" s="239"/>
      <c r="AK47" s="239"/>
      <c r="AL47" s="239"/>
      <c r="AM47" s="239"/>
      <c r="AN47" s="239"/>
      <c r="AO47" s="219">
        <v>0</v>
      </c>
      <c r="AP47" s="239"/>
      <c r="AQ47" s="239"/>
      <c r="AR47" s="239"/>
      <c r="AS47" s="239"/>
      <c r="AT47" s="239"/>
      <c r="AU47" s="239"/>
      <c r="AV47" s="239"/>
      <c r="AW47" s="239"/>
      <c r="AX47" s="239"/>
      <c r="AY47" s="239"/>
      <c r="AZ47" s="239"/>
      <c r="BA47" s="239"/>
      <c r="BB47" s="239"/>
      <c r="BC47" s="219">
        <v>0</v>
      </c>
      <c r="BD47" s="235"/>
      <c r="BE47" s="235"/>
      <c r="BF47" s="235"/>
      <c r="BG47" s="235"/>
      <c r="BH47" s="235"/>
      <c r="BI47" s="235"/>
      <c r="BJ47" s="235"/>
      <c r="BK47" s="235"/>
      <c r="BL47" s="235"/>
      <c r="BM47" s="235"/>
      <c r="BN47" s="235"/>
      <c r="BO47" s="235"/>
      <c r="BP47" s="235"/>
      <c r="BQ47" s="235"/>
      <c r="BR47" s="235"/>
      <c r="BS47" s="235"/>
      <c r="BT47" s="235"/>
      <c r="BU47" s="235"/>
      <c r="BV47" s="235"/>
    </row>
    <row r="48" spans="1:74" s="14" customFormat="1" ht="47.25" x14ac:dyDescent="0.25">
      <c r="A48" s="222" t="s">
        <v>341</v>
      </c>
      <c r="B48" s="175" t="s">
        <v>297</v>
      </c>
      <c r="C48" s="283"/>
      <c r="D48" s="287">
        <v>0</v>
      </c>
      <c r="E48" s="157"/>
      <c r="F48" s="287">
        <v>0.26</v>
      </c>
      <c r="G48" s="157"/>
      <c r="H48" s="149"/>
      <c r="I48" s="157"/>
      <c r="J48" s="157"/>
      <c r="K48" s="157"/>
      <c r="L48" s="157"/>
      <c r="M48" s="157"/>
      <c r="N48" s="157"/>
      <c r="O48" s="157"/>
      <c r="P48" s="162"/>
      <c r="Q48" s="157"/>
      <c r="R48" s="165"/>
      <c r="S48" s="157"/>
      <c r="T48" s="157"/>
      <c r="U48" s="157"/>
      <c r="V48" s="157"/>
      <c r="W48" s="149"/>
      <c r="X48" s="157"/>
      <c r="Y48" s="157"/>
      <c r="Z48" s="157"/>
      <c r="AA48" s="157"/>
      <c r="AB48" s="149"/>
      <c r="AC48" s="157"/>
      <c r="AD48" s="157"/>
      <c r="AE48" s="157"/>
      <c r="AF48" s="157"/>
      <c r="AG48" s="165"/>
      <c r="AH48" s="157"/>
      <c r="AI48" s="157"/>
      <c r="AJ48" s="157"/>
      <c r="AK48" s="157"/>
      <c r="AL48" s="157"/>
      <c r="AM48" s="157"/>
      <c r="AN48" s="157"/>
      <c r="AO48" s="219">
        <v>0</v>
      </c>
      <c r="AP48" s="157"/>
      <c r="AQ48" s="157"/>
      <c r="AR48" s="157"/>
      <c r="AS48" s="157"/>
      <c r="AT48" s="157"/>
      <c r="AU48" s="157"/>
      <c r="AV48" s="157"/>
      <c r="AW48" s="157"/>
      <c r="AX48" s="157"/>
      <c r="AY48" s="157"/>
      <c r="AZ48" s="157"/>
      <c r="BA48" s="157"/>
      <c r="BB48" s="157"/>
      <c r="BC48" s="219">
        <v>0</v>
      </c>
      <c r="BD48" s="235"/>
      <c r="BE48" s="235"/>
      <c r="BF48" s="235"/>
      <c r="BG48" s="235"/>
      <c r="BH48" s="235"/>
      <c r="BI48" s="235"/>
      <c r="BJ48" s="235"/>
      <c r="BK48" s="235"/>
      <c r="BL48" s="235"/>
      <c r="BM48" s="235"/>
      <c r="BN48" s="235"/>
      <c r="BO48" s="235"/>
      <c r="BP48" s="235"/>
      <c r="BQ48" s="235"/>
      <c r="BR48" s="235"/>
      <c r="BS48" s="235"/>
      <c r="BT48" s="235"/>
      <c r="BU48" s="235"/>
      <c r="BV48" s="235"/>
    </row>
    <row r="49" spans="1:74" s="14" customFormat="1" ht="47.25" x14ac:dyDescent="0.25">
      <c r="A49" s="222" t="s">
        <v>342</v>
      </c>
      <c r="B49" s="175" t="s">
        <v>298</v>
      </c>
      <c r="C49" s="235"/>
      <c r="D49" s="287">
        <v>0</v>
      </c>
      <c r="E49" s="235"/>
      <c r="F49" s="287">
        <v>0.18</v>
      </c>
      <c r="G49" s="235"/>
      <c r="H49" s="235"/>
      <c r="I49" s="235"/>
      <c r="J49" s="235"/>
      <c r="K49" s="235"/>
      <c r="L49" s="235"/>
      <c r="M49" s="235"/>
      <c r="N49" s="235"/>
      <c r="O49" s="235"/>
      <c r="P49" s="162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  <c r="AG49" s="235"/>
      <c r="AH49" s="235"/>
      <c r="AI49" s="235"/>
      <c r="AJ49" s="235"/>
      <c r="AK49" s="235"/>
      <c r="AL49" s="235"/>
      <c r="AM49" s="235"/>
      <c r="AN49" s="235"/>
      <c r="AO49" s="219">
        <v>0</v>
      </c>
      <c r="AP49" s="235"/>
      <c r="AQ49" s="235"/>
      <c r="AR49" s="235"/>
      <c r="AS49" s="235"/>
      <c r="AT49" s="235"/>
      <c r="AU49" s="235"/>
      <c r="AV49" s="235"/>
      <c r="AW49" s="235"/>
      <c r="AX49" s="235"/>
      <c r="AY49" s="235"/>
      <c r="AZ49" s="235"/>
      <c r="BA49" s="235"/>
      <c r="BB49" s="235"/>
      <c r="BC49" s="219">
        <v>0</v>
      </c>
      <c r="BD49" s="235"/>
      <c r="BE49" s="235"/>
      <c r="BF49" s="235"/>
      <c r="BG49" s="235"/>
      <c r="BH49" s="235"/>
      <c r="BI49" s="235"/>
      <c r="BJ49" s="235"/>
      <c r="BK49" s="235"/>
      <c r="BL49" s="235"/>
      <c r="BM49" s="235"/>
      <c r="BN49" s="235"/>
      <c r="BO49" s="235"/>
      <c r="BP49" s="235"/>
      <c r="BQ49" s="235"/>
      <c r="BR49" s="235"/>
      <c r="BS49" s="235"/>
      <c r="BT49" s="235"/>
      <c r="BU49" s="235"/>
      <c r="BV49" s="235"/>
    </row>
    <row r="50" spans="1:74" s="14" customFormat="1" ht="47.25" x14ac:dyDescent="0.25">
      <c r="A50" s="222" t="s">
        <v>343</v>
      </c>
      <c r="B50" s="175" t="s">
        <v>299</v>
      </c>
      <c r="C50" s="235"/>
      <c r="D50" s="287">
        <v>0</v>
      </c>
      <c r="E50" s="235"/>
      <c r="F50" s="287">
        <v>0.34</v>
      </c>
      <c r="G50" s="235"/>
      <c r="H50" s="235"/>
      <c r="I50" s="235"/>
      <c r="J50" s="235"/>
      <c r="K50" s="235"/>
      <c r="L50" s="235"/>
      <c r="M50" s="235"/>
      <c r="N50" s="235"/>
      <c r="O50" s="235"/>
      <c r="P50" s="220"/>
      <c r="Q50" s="235"/>
      <c r="R50" s="235"/>
      <c r="S50" s="235"/>
      <c r="T50" s="235"/>
      <c r="U50" s="235"/>
      <c r="V50" s="235"/>
      <c r="W50" s="235"/>
      <c r="X50" s="235"/>
      <c r="Y50" s="235"/>
      <c r="Z50" s="235"/>
      <c r="AA50" s="235"/>
      <c r="AB50" s="235"/>
      <c r="AC50" s="235"/>
      <c r="AD50" s="235"/>
      <c r="AE50" s="235"/>
      <c r="AF50" s="235"/>
      <c r="AG50" s="235"/>
      <c r="AH50" s="235"/>
      <c r="AI50" s="235"/>
      <c r="AJ50" s="235"/>
      <c r="AK50" s="235"/>
      <c r="AL50" s="235"/>
      <c r="AM50" s="235"/>
      <c r="AN50" s="235"/>
      <c r="AO50" s="219">
        <v>0</v>
      </c>
      <c r="AP50" s="235"/>
      <c r="AQ50" s="235"/>
      <c r="AR50" s="235"/>
      <c r="AS50" s="235"/>
      <c r="AT50" s="235"/>
      <c r="AU50" s="235"/>
      <c r="AV50" s="235"/>
      <c r="AW50" s="235"/>
      <c r="AX50" s="235"/>
      <c r="AY50" s="235"/>
      <c r="AZ50" s="235"/>
      <c r="BA50" s="235"/>
      <c r="BB50" s="235"/>
      <c r="BC50" s="219">
        <v>0</v>
      </c>
      <c r="BD50" s="235"/>
      <c r="BE50" s="235"/>
      <c r="BF50" s="235"/>
      <c r="BG50" s="235"/>
      <c r="BH50" s="235"/>
      <c r="BI50" s="235"/>
      <c r="BJ50" s="235"/>
      <c r="BK50" s="235"/>
      <c r="BL50" s="235"/>
      <c r="BM50" s="235"/>
      <c r="BN50" s="235"/>
      <c r="BO50" s="235"/>
      <c r="BP50" s="235"/>
      <c r="BQ50" s="235"/>
      <c r="BR50" s="235"/>
      <c r="BS50" s="235"/>
      <c r="BT50" s="235"/>
      <c r="BU50" s="235"/>
      <c r="BV50" s="235"/>
    </row>
    <row r="51" spans="1:74" s="14" customFormat="1" ht="47.25" x14ac:dyDescent="0.25">
      <c r="A51" s="222" t="s">
        <v>344</v>
      </c>
      <c r="B51" s="175" t="s">
        <v>300</v>
      </c>
      <c r="C51" s="235"/>
      <c r="D51" s="287">
        <v>0</v>
      </c>
      <c r="E51" s="235"/>
      <c r="F51" s="287">
        <v>0.34</v>
      </c>
      <c r="G51" s="235"/>
      <c r="H51" s="235"/>
      <c r="I51" s="235"/>
      <c r="J51" s="235"/>
      <c r="K51" s="235"/>
      <c r="L51" s="235"/>
      <c r="M51" s="235"/>
      <c r="N51" s="235"/>
      <c r="O51" s="235"/>
      <c r="P51" s="220"/>
      <c r="Q51" s="235"/>
      <c r="R51" s="235"/>
      <c r="S51" s="235"/>
      <c r="T51" s="235"/>
      <c r="U51" s="235"/>
      <c r="V51" s="235"/>
      <c r="W51" s="235"/>
      <c r="X51" s="235"/>
      <c r="Y51" s="235"/>
      <c r="Z51" s="235"/>
      <c r="AA51" s="235"/>
      <c r="AB51" s="235"/>
      <c r="AC51" s="235"/>
      <c r="AD51" s="235"/>
      <c r="AE51" s="235"/>
      <c r="AF51" s="235"/>
      <c r="AG51" s="235"/>
      <c r="AH51" s="235"/>
      <c r="AI51" s="235"/>
      <c r="AJ51" s="235"/>
      <c r="AK51" s="235"/>
      <c r="AL51" s="235"/>
      <c r="AM51" s="235"/>
      <c r="AN51" s="235"/>
      <c r="AO51" s="219">
        <v>0</v>
      </c>
      <c r="AP51" s="235"/>
      <c r="AQ51" s="235"/>
      <c r="AR51" s="235"/>
      <c r="AS51" s="235"/>
      <c r="AT51" s="235"/>
      <c r="AU51" s="235"/>
      <c r="AV51" s="235"/>
      <c r="AW51" s="235"/>
      <c r="AX51" s="235"/>
      <c r="AY51" s="235"/>
      <c r="AZ51" s="235"/>
      <c r="BA51" s="235"/>
      <c r="BB51" s="235"/>
      <c r="BC51" s="219">
        <v>0</v>
      </c>
      <c r="BD51" s="235"/>
      <c r="BE51" s="235"/>
      <c r="BF51" s="235"/>
      <c r="BG51" s="235"/>
      <c r="BH51" s="235"/>
      <c r="BI51" s="235"/>
      <c r="BJ51" s="235"/>
      <c r="BK51" s="235"/>
      <c r="BL51" s="235"/>
      <c r="BM51" s="235"/>
      <c r="BN51" s="235"/>
      <c r="BO51" s="235"/>
      <c r="BP51" s="235"/>
      <c r="BQ51" s="235"/>
      <c r="BR51" s="235"/>
      <c r="BS51" s="235"/>
      <c r="BT51" s="235"/>
      <c r="BU51" s="235"/>
      <c r="BV51" s="235"/>
    </row>
    <row r="52" spans="1:74" s="14" customFormat="1" ht="47.25" x14ac:dyDescent="0.25">
      <c r="A52" s="222" t="s">
        <v>345</v>
      </c>
      <c r="B52" s="175" t="s">
        <v>301</v>
      </c>
      <c r="C52" s="235"/>
      <c r="D52" s="287">
        <v>0</v>
      </c>
      <c r="E52" s="235"/>
      <c r="F52" s="287">
        <v>0.15</v>
      </c>
      <c r="G52" s="235"/>
      <c r="H52" s="235"/>
      <c r="I52" s="235"/>
      <c r="J52" s="235"/>
      <c r="K52" s="235"/>
      <c r="L52" s="235"/>
      <c r="M52" s="235"/>
      <c r="N52" s="235"/>
      <c r="O52" s="235"/>
      <c r="P52" s="220"/>
      <c r="Q52" s="235"/>
      <c r="R52" s="235"/>
      <c r="S52" s="235"/>
      <c r="T52" s="235"/>
      <c r="U52" s="235"/>
      <c r="V52" s="235"/>
      <c r="W52" s="235"/>
      <c r="X52" s="235"/>
      <c r="Y52" s="235"/>
      <c r="Z52" s="235"/>
      <c r="AA52" s="235"/>
      <c r="AB52" s="235"/>
      <c r="AC52" s="235"/>
      <c r="AD52" s="235"/>
      <c r="AE52" s="235"/>
      <c r="AF52" s="235"/>
      <c r="AG52" s="235"/>
      <c r="AH52" s="235"/>
      <c r="AI52" s="235"/>
      <c r="AJ52" s="235"/>
      <c r="AK52" s="235"/>
      <c r="AL52" s="235"/>
      <c r="AM52" s="235"/>
      <c r="AN52" s="235"/>
      <c r="AO52" s="219">
        <v>0</v>
      </c>
      <c r="AP52" s="235"/>
      <c r="AQ52" s="235"/>
      <c r="AR52" s="235"/>
      <c r="AS52" s="235"/>
      <c r="AT52" s="235"/>
      <c r="AU52" s="235"/>
      <c r="AV52" s="235"/>
      <c r="AW52" s="235"/>
      <c r="AX52" s="235"/>
      <c r="AY52" s="235"/>
      <c r="AZ52" s="235"/>
      <c r="BA52" s="235"/>
      <c r="BB52" s="235"/>
      <c r="BC52" s="219">
        <v>0</v>
      </c>
      <c r="BD52" s="235"/>
      <c r="BE52" s="235"/>
      <c r="BF52" s="235"/>
      <c r="BG52" s="235"/>
      <c r="BH52" s="235"/>
      <c r="BI52" s="235"/>
      <c r="BJ52" s="235"/>
      <c r="BK52" s="235"/>
      <c r="BL52" s="235"/>
      <c r="BM52" s="235"/>
      <c r="BN52" s="235"/>
      <c r="BO52" s="235"/>
      <c r="BP52" s="235"/>
      <c r="BQ52" s="235"/>
      <c r="BR52" s="235"/>
      <c r="BS52" s="235"/>
      <c r="BT52" s="235"/>
      <c r="BU52" s="235"/>
      <c r="BV52" s="235"/>
    </row>
    <row r="53" spans="1:74" s="14" customFormat="1" ht="47.25" x14ac:dyDescent="0.25">
      <c r="A53" s="222" t="s">
        <v>346</v>
      </c>
      <c r="B53" s="175" t="s">
        <v>302</v>
      </c>
      <c r="C53" s="235"/>
      <c r="D53" s="287">
        <v>0</v>
      </c>
      <c r="E53" s="235"/>
      <c r="F53" s="287">
        <v>0.5</v>
      </c>
      <c r="G53" s="235"/>
      <c r="H53" s="235"/>
      <c r="I53" s="235"/>
      <c r="J53" s="235"/>
      <c r="K53" s="235"/>
      <c r="L53" s="235"/>
      <c r="M53" s="235"/>
      <c r="N53" s="235"/>
      <c r="O53" s="235"/>
      <c r="P53" s="220"/>
      <c r="Q53" s="235"/>
      <c r="R53" s="235"/>
      <c r="S53" s="235"/>
      <c r="T53" s="235"/>
      <c r="U53" s="235"/>
      <c r="V53" s="235"/>
      <c r="W53" s="235"/>
      <c r="X53" s="235"/>
      <c r="Y53" s="235"/>
      <c r="Z53" s="235"/>
      <c r="AA53" s="235"/>
      <c r="AB53" s="235"/>
      <c r="AC53" s="235"/>
      <c r="AD53" s="235"/>
      <c r="AE53" s="235"/>
      <c r="AF53" s="235"/>
      <c r="AG53" s="235"/>
      <c r="AH53" s="235"/>
      <c r="AI53" s="235"/>
      <c r="AJ53" s="235"/>
      <c r="AK53" s="235"/>
      <c r="AL53" s="235"/>
      <c r="AM53" s="235"/>
      <c r="AN53" s="235"/>
      <c r="AO53" s="219">
        <v>0.53300000000000003</v>
      </c>
      <c r="AP53" s="235"/>
      <c r="AQ53" s="235"/>
      <c r="AR53" s="235"/>
      <c r="AS53" s="235"/>
      <c r="AT53" s="235"/>
      <c r="AU53" s="235"/>
      <c r="AV53" s="235"/>
      <c r="AW53" s="235"/>
      <c r="AX53" s="235"/>
      <c r="AY53" s="235"/>
      <c r="AZ53" s="235"/>
      <c r="BA53" s="235"/>
      <c r="BB53" s="235"/>
      <c r="BC53" s="219">
        <v>0.53300000000000003</v>
      </c>
      <c r="BD53" s="235"/>
      <c r="BE53" s="235"/>
      <c r="BF53" s="235"/>
      <c r="BG53" s="235"/>
      <c r="BH53" s="235"/>
      <c r="BI53" s="235"/>
      <c r="BJ53" s="235"/>
      <c r="BK53" s="235"/>
      <c r="BL53" s="235"/>
      <c r="BM53" s="235"/>
      <c r="BN53" s="235"/>
      <c r="BO53" s="235"/>
      <c r="BP53" s="235"/>
      <c r="BQ53" s="235"/>
      <c r="BR53" s="235"/>
      <c r="BS53" s="235"/>
      <c r="BT53" s="235"/>
      <c r="BU53" s="235"/>
      <c r="BV53" s="235"/>
    </row>
    <row r="54" spans="1:74" s="14" customFormat="1" ht="47.25" x14ac:dyDescent="0.25">
      <c r="A54" s="222" t="s">
        <v>347</v>
      </c>
      <c r="B54" s="175" t="s">
        <v>303</v>
      </c>
      <c r="C54" s="235"/>
      <c r="D54" s="287">
        <v>0.25</v>
      </c>
      <c r="E54" s="235"/>
      <c r="F54" s="287">
        <v>0</v>
      </c>
      <c r="G54" s="235"/>
      <c r="H54" s="235"/>
      <c r="I54" s="235"/>
      <c r="J54" s="235"/>
      <c r="K54" s="235"/>
      <c r="L54" s="235"/>
      <c r="M54" s="235"/>
      <c r="N54" s="220">
        <v>0.25</v>
      </c>
      <c r="O54" s="235"/>
      <c r="P54" s="235"/>
      <c r="Q54" s="235"/>
      <c r="R54" s="235"/>
      <c r="S54" s="235"/>
      <c r="T54" s="235"/>
      <c r="U54" s="235"/>
      <c r="V54" s="235"/>
      <c r="W54" s="235"/>
      <c r="X54" s="235"/>
      <c r="Y54" s="235"/>
      <c r="Z54" s="235"/>
      <c r="AA54" s="235"/>
      <c r="AB54" s="235"/>
      <c r="AC54" s="235"/>
      <c r="AD54" s="235"/>
      <c r="AE54" s="235"/>
      <c r="AF54" s="235"/>
      <c r="AG54" s="235"/>
      <c r="AH54" s="235"/>
      <c r="AI54" s="235"/>
      <c r="AJ54" s="235"/>
      <c r="AK54" s="235"/>
      <c r="AL54" s="235"/>
      <c r="AM54" s="219">
        <v>0.25</v>
      </c>
      <c r="AN54" s="235"/>
      <c r="AP54" s="235"/>
      <c r="AQ54" s="235"/>
      <c r="AR54" s="235"/>
      <c r="AS54" s="235"/>
      <c r="AT54" s="235"/>
      <c r="AU54" s="235"/>
      <c r="AV54" s="235"/>
      <c r="AW54" s="235"/>
      <c r="AX54" s="235"/>
      <c r="AY54" s="235"/>
      <c r="AZ54" s="235"/>
      <c r="BA54" s="219">
        <v>0.25</v>
      </c>
      <c r="BB54" s="235"/>
      <c r="BD54" s="235"/>
      <c r="BE54" s="235"/>
      <c r="BF54" s="235"/>
      <c r="BG54" s="235"/>
      <c r="BH54" s="235"/>
      <c r="BI54" s="235"/>
      <c r="BJ54" s="235"/>
      <c r="BK54" s="235"/>
      <c r="BL54" s="235"/>
      <c r="BM54" s="235"/>
      <c r="BN54" s="235"/>
      <c r="BO54" s="235"/>
      <c r="BP54" s="235"/>
      <c r="BQ54" s="235"/>
      <c r="BR54" s="235"/>
      <c r="BS54" s="235"/>
      <c r="BT54" s="235"/>
      <c r="BU54" s="235"/>
      <c r="BV54" s="235"/>
    </row>
    <row r="55" spans="1:74" s="14" customFormat="1" ht="47.25" x14ac:dyDescent="0.25">
      <c r="A55" s="222" t="s">
        <v>348</v>
      </c>
      <c r="B55" s="155" t="s">
        <v>304</v>
      </c>
      <c r="C55" s="235"/>
      <c r="D55" s="287">
        <v>0</v>
      </c>
      <c r="E55" s="235"/>
      <c r="F55" s="287">
        <v>0.5</v>
      </c>
      <c r="G55" s="235"/>
      <c r="H55" s="235"/>
      <c r="I55" s="235"/>
      <c r="J55" s="235"/>
      <c r="K55" s="235"/>
      <c r="L55" s="235"/>
      <c r="M55" s="235"/>
      <c r="N55" s="235"/>
      <c r="O55" s="235"/>
      <c r="P55" s="220"/>
      <c r="Q55" s="235"/>
      <c r="R55" s="235"/>
      <c r="S55" s="235"/>
      <c r="T55" s="235"/>
      <c r="U55" s="235"/>
      <c r="V55" s="235"/>
      <c r="W55" s="235"/>
      <c r="X55" s="235"/>
      <c r="Y55" s="235"/>
      <c r="Z55" s="235"/>
      <c r="AA55" s="235"/>
      <c r="AB55" s="235"/>
      <c r="AC55" s="235"/>
      <c r="AD55" s="235"/>
      <c r="AE55" s="235"/>
      <c r="AF55" s="235"/>
      <c r="AG55" s="235"/>
      <c r="AH55" s="235"/>
      <c r="AI55" s="235"/>
      <c r="AJ55" s="235"/>
      <c r="AK55" s="235"/>
      <c r="AL55" s="235"/>
      <c r="AM55" s="235"/>
      <c r="AN55" s="235"/>
      <c r="AO55" s="219">
        <v>0</v>
      </c>
      <c r="AP55" s="235"/>
      <c r="AQ55" s="235"/>
      <c r="AR55" s="235"/>
      <c r="AS55" s="235"/>
      <c r="AT55" s="235"/>
      <c r="AU55" s="235"/>
      <c r="AV55" s="235"/>
      <c r="AW55" s="235"/>
      <c r="AX55" s="235"/>
      <c r="AY55" s="235"/>
      <c r="AZ55" s="235"/>
      <c r="BA55" s="235"/>
      <c r="BB55" s="235"/>
      <c r="BC55" s="219">
        <v>0</v>
      </c>
      <c r="BD55" s="235"/>
      <c r="BE55" s="235"/>
      <c r="BF55" s="235"/>
      <c r="BG55" s="235"/>
      <c r="BH55" s="235"/>
      <c r="BI55" s="235"/>
      <c r="BJ55" s="235"/>
      <c r="BK55" s="235"/>
      <c r="BL55" s="235"/>
      <c r="BM55" s="235"/>
      <c r="BN55" s="235"/>
      <c r="BO55" s="235"/>
      <c r="BP55" s="235"/>
      <c r="BQ55" s="235"/>
      <c r="BR55" s="235"/>
      <c r="BS55" s="235"/>
      <c r="BT55" s="235"/>
      <c r="BU55" s="235"/>
      <c r="BV55" s="235"/>
    </row>
    <row r="56" spans="1:74" s="14" customFormat="1" ht="47.25" x14ac:dyDescent="0.25">
      <c r="A56" s="222" t="s">
        <v>349</v>
      </c>
      <c r="B56" s="175" t="s">
        <v>305</v>
      </c>
      <c r="C56" s="235"/>
      <c r="D56" s="287">
        <v>0</v>
      </c>
      <c r="E56" s="235"/>
      <c r="F56" s="287">
        <v>0.01</v>
      </c>
      <c r="G56" s="235"/>
      <c r="H56" s="235"/>
      <c r="I56" s="235"/>
      <c r="J56" s="235"/>
      <c r="K56" s="235"/>
      <c r="L56" s="235"/>
      <c r="M56" s="235"/>
      <c r="N56" s="235"/>
      <c r="O56" s="235"/>
      <c r="P56" s="220"/>
      <c r="Q56" s="235"/>
      <c r="R56" s="235"/>
      <c r="S56" s="235"/>
      <c r="T56" s="235"/>
      <c r="U56" s="235"/>
      <c r="V56" s="235"/>
      <c r="W56" s="235"/>
      <c r="X56" s="235"/>
      <c r="Y56" s="235"/>
      <c r="Z56" s="235"/>
      <c r="AA56" s="235"/>
      <c r="AB56" s="235"/>
      <c r="AC56" s="235"/>
      <c r="AD56" s="235"/>
      <c r="AE56" s="235"/>
      <c r="AF56" s="235"/>
      <c r="AG56" s="235"/>
      <c r="AH56" s="235"/>
      <c r="AI56" s="235"/>
      <c r="AJ56" s="235"/>
      <c r="AK56" s="235"/>
      <c r="AL56" s="235"/>
      <c r="AM56" s="235"/>
      <c r="AN56" s="235"/>
      <c r="AO56" s="219">
        <v>0</v>
      </c>
      <c r="AP56" s="235"/>
      <c r="AQ56" s="235"/>
      <c r="AR56" s="235"/>
      <c r="AS56" s="235"/>
      <c r="AT56" s="235"/>
      <c r="AU56" s="235"/>
      <c r="AV56" s="235"/>
      <c r="AW56" s="235"/>
      <c r="AX56" s="235"/>
      <c r="AY56" s="235"/>
      <c r="AZ56" s="235"/>
      <c r="BA56" s="235"/>
      <c r="BB56" s="235"/>
      <c r="BC56" s="219">
        <v>0</v>
      </c>
      <c r="BD56" s="235"/>
      <c r="BE56" s="235"/>
      <c r="BF56" s="235"/>
      <c r="BG56" s="235"/>
      <c r="BH56" s="235"/>
      <c r="BI56" s="235"/>
      <c r="BJ56" s="235"/>
      <c r="BK56" s="235"/>
      <c r="BL56" s="235"/>
      <c r="BM56" s="235"/>
      <c r="BN56" s="235"/>
      <c r="BO56" s="235"/>
      <c r="BP56" s="235"/>
      <c r="BQ56" s="235"/>
      <c r="BR56" s="235"/>
      <c r="BS56" s="235"/>
      <c r="BT56" s="235"/>
      <c r="BU56" s="235"/>
      <c r="BV56" s="235"/>
    </row>
    <row r="57" spans="1:74" s="14" customFormat="1" ht="47.25" x14ac:dyDescent="0.25">
      <c r="A57" s="222" t="s">
        <v>350</v>
      </c>
      <c r="B57" s="177" t="s">
        <v>306</v>
      </c>
      <c r="C57" s="235"/>
      <c r="D57" s="287">
        <v>0</v>
      </c>
      <c r="E57" s="235"/>
      <c r="F57" s="287">
        <v>0.25</v>
      </c>
      <c r="G57" s="235"/>
      <c r="H57" s="235"/>
      <c r="I57" s="235"/>
      <c r="J57" s="235"/>
      <c r="K57" s="235"/>
      <c r="L57" s="235"/>
      <c r="M57" s="235"/>
      <c r="N57" s="235"/>
      <c r="O57" s="235"/>
      <c r="P57" s="220">
        <v>0.25</v>
      </c>
      <c r="Q57" s="235"/>
      <c r="R57" s="235"/>
      <c r="S57" s="235"/>
      <c r="T57" s="235"/>
      <c r="U57" s="235"/>
      <c r="V57" s="235"/>
      <c r="W57" s="235"/>
      <c r="X57" s="235"/>
      <c r="Y57" s="235"/>
      <c r="Z57" s="235"/>
      <c r="AA57" s="235"/>
      <c r="AB57" s="235"/>
      <c r="AC57" s="235"/>
      <c r="AD57" s="235"/>
      <c r="AE57" s="235"/>
      <c r="AF57" s="235"/>
      <c r="AG57" s="235"/>
      <c r="AH57" s="235"/>
      <c r="AI57" s="235"/>
      <c r="AJ57" s="235"/>
      <c r="AK57" s="235"/>
      <c r="AL57" s="235"/>
      <c r="AM57" s="235"/>
      <c r="AN57" s="235"/>
      <c r="AO57" s="219">
        <v>0</v>
      </c>
      <c r="AP57" s="235"/>
      <c r="AQ57" s="235"/>
      <c r="AR57" s="235"/>
      <c r="AS57" s="235"/>
      <c r="AT57" s="235"/>
      <c r="AU57" s="235"/>
      <c r="AV57" s="235"/>
      <c r="AW57" s="235"/>
      <c r="AX57" s="235"/>
      <c r="AY57" s="235"/>
      <c r="AZ57" s="235"/>
      <c r="BA57" s="235"/>
      <c r="BB57" s="235"/>
      <c r="BC57" s="219">
        <v>0</v>
      </c>
      <c r="BD57" s="235"/>
      <c r="BE57" s="235"/>
      <c r="BF57" s="235"/>
      <c r="BG57" s="235"/>
      <c r="BH57" s="235"/>
      <c r="BI57" s="235"/>
      <c r="BJ57" s="235"/>
      <c r="BK57" s="235"/>
      <c r="BL57" s="235"/>
      <c r="BM57" s="235"/>
      <c r="BN57" s="235"/>
      <c r="BO57" s="235"/>
      <c r="BP57" s="235"/>
      <c r="BQ57" s="235"/>
      <c r="BR57" s="235"/>
      <c r="BS57" s="235"/>
      <c r="BT57" s="235"/>
      <c r="BU57" s="235"/>
      <c r="BV57" s="235"/>
    </row>
    <row r="58" spans="1:74" s="14" customFormat="1" ht="47.25" x14ac:dyDescent="0.25">
      <c r="A58" s="222" t="s">
        <v>351</v>
      </c>
      <c r="B58" s="175" t="s">
        <v>307</v>
      </c>
      <c r="C58" s="235"/>
      <c r="D58" s="287">
        <v>0</v>
      </c>
      <c r="E58" s="235"/>
      <c r="F58" s="287">
        <v>0.23</v>
      </c>
      <c r="G58" s="235"/>
      <c r="H58" s="235"/>
      <c r="I58" s="235"/>
      <c r="J58" s="235"/>
      <c r="K58" s="235"/>
      <c r="L58" s="235"/>
      <c r="M58" s="235"/>
      <c r="N58" s="235"/>
      <c r="O58" s="235"/>
      <c r="P58" s="220">
        <v>0.23</v>
      </c>
      <c r="Q58" s="235"/>
      <c r="R58" s="235"/>
      <c r="S58" s="235"/>
      <c r="T58" s="235"/>
      <c r="U58" s="235"/>
      <c r="V58" s="235"/>
      <c r="W58" s="235"/>
      <c r="X58" s="235"/>
      <c r="Y58" s="235"/>
      <c r="Z58" s="235"/>
      <c r="AA58" s="235"/>
      <c r="AB58" s="235"/>
      <c r="AC58" s="235"/>
      <c r="AD58" s="235"/>
      <c r="AE58" s="235"/>
      <c r="AF58" s="235"/>
      <c r="AG58" s="235"/>
      <c r="AH58" s="235"/>
      <c r="AI58" s="235"/>
      <c r="AJ58" s="235"/>
      <c r="AK58" s="235"/>
      <c r="AL58" s="235"/>
      <c r="AM58" s="235"/>
      <c r="AN58" s="235"/>
      <c r="AO58" s="219">
        <v>0</v>
      </c>
      <c r="AP58" s="235"/>
      <c r="AQ58" s="235"/>
      <c r="AR58" s="235"/>
      <c r="AS58" s="235"/>
      <c r="AT58" s="235"/>
      <c r="AU58" s="235"/>
      <c r="AV58" s="235"/>
      <c r="AW58" s="235"/>
      <c r="AX58" s="235"/>
      <c r="AY58" s="235"/>
      <c r="AZ58" s="235"/>
      <c r="BA58" s="235"/>
      <c r="BB58" s="235"/>
      <c r="BC58" s="219">
        <v>0</v>
      </c>
      <c r="BD58" s="235"/>
      <c r="BE58" s="235"/>
      <c r="BF58" s="235"/>
      <c r="BG58" s="235"/>
      <c r="BH58" s="235"/>
      <c r="BI58" s="235"/>
      <c r="BJ58" s="235"/>
      <c r="BK58" s="235"/>
      <c r="BL58" s="235"/>
      <c r="BM58" s="235"/>
      <c r="BN58" s="235"/>
      <c r="BO58" s="235"/>
      <c r="BP58" s="235"/>
      <c r="BQ58" s="235"/>
      <c r="BR58" s="235"/>
      <c r="BS58" s="235"/>
      <c r="BT58" s="235"/>
      <c r="BU58" s="235"/>
      <c r="BV58" s="235"/>
    </row>
    <row r="59" spans="1:74" s="14" customFormat="1" ht="47.25" x14ac:dyDescent="0.25">
      <c r="A59" s="222" t="s">
        <v>352</v>
      </c>
      <c r="B59" s="175" t="s">
        <v>308</v>
      </c>
      <c r="C59" s="235"/>
      <c r="D59" s="287">
        <v>0</v>
      </c>
      <c r="E59" s="235"/>
      <c r="F59" s="287">
        <v>0.25</v>
      </c>
      <c r="G59" s="235"/>
      <c r="H59" s="235"/>
      <c r="I59" s="235"/>
      <c r="J59" s="235"/>
      <c r="K59" s="235"/>
      <c r="L59" s="235"/>
      <c r="M59" s="235"/>
      <c r="N59" s="235"/>
      <c r="O59" s="235"/>
      <c r="P59" s="220">
        <v>0.25</v>
      </c>
      <c r="Q59" s="235"/>
      <c r="R59" s="235"/>
      <c r="S59" s="235"/>
      <c r="T59" s="235"/>
      <c r="U59" s="235"/>
      <c r="V59" s="235"/>
      <c r="W59" s="235"/>
      <c r="X59" s="235"/>
      <c r="Y59" s="235"/>
      <c r="Z59" s="235"/>
      <c r="AA59" s="235"/>
      <c r="AB59" s="235"/>
      <c r="AC59" s="235"/>
      <c r="AD59" s="235"/>
      <c r="AE59" s="235"/>
      <c r="AF59" s="235"/>
      <c r="AG59" s="235"/>
      <c r="AH59" s="235"/>
      <c r="AI59" s="235"/>
      <c r="AJ59" s="235"/>
      <c r="AK59" s="235"/>
      <c r="AL59" s="235"/>
      <c r="AM59" s="235"/>
      <c r="AN59" s="235"/>
      <c r="AO59" s="219">
        <v>0.3</v>
      </c>
      <c r="AP59" s="235"/>
      <c r="AQ59" s="235"/>
      <c r="AR59" s="235"/>
      <c r="AS59" s="235"/>
      <c r="AT59" s="235"/>
      <c r="AU59" s="235"/>
      <c r="AV59" s="235"/>
      <c r="AW59" s="235"/>
      <c r="AX59" s="235"/>
      <c r="AY59" s="235"/>
      <c r="AZ59" s="235"/>
      <c r="BA59" s="235"/>
      <c r="BB59" s="235"/>
      <c r="BC59" s="219">
        <v>0.3</v>
      </c>
      <c r="BD59" s="235"/>
      <c r="BE59" s="235"/>
      <c r="BF59" s="235"/>
      <c r="BG59" s="235"/>
      <c r="BH59" s="235"/>
      <c r="BI59" s="235"/>
      <c r="BJ59" s="235"/>
      <c r="BK59" s="235"/>
      <c r="BL59" s="235"/>
      <c r="BM59" s="235"/>
      <c r="BN59" s="235"/>
      <c r="BO59" s="235"/>
      <c r="BP59" s="235"/>
      <c r="BQ59" s="235"/>
      <c r="BR59" s="235"/>
      <c r="BS59" s="235"/>
      <c r="BT59" s="235"/>
      <c r="BU59" s="235"/>
      <c r="BV59" s="235"/>
    </row>
    <row r="60" spans="1:74" s="14" customFormat="1" ht="47.25" x14ac:dyDescent="0.25">
      <c r="A60" s="222" t="s">
        <v>353</v>
      </c>
      <c r="B60" s="175" t="s">
        <v>309</v>
      </c>
      <c r="C60" s="235"/>
      <c r="D60" s="287">
        <v>0.25</v>
      </c>
      <c r="E60" s="235"/>
      <c r="F60" s="287">
        <v>0</v>
      </c>
      <c r="G60" s="235"/>
      <c r="H60" s="235"/>
      <c r="I60" s="235"/>
      <c r="J60" s="235"/>
      <c r="K60" s="235"/>
      <c r="L60" s="235"/>
      <c r="M60" s="235"/>
      <c r="N60" s="220">
        <v>0.25</v>
      </c>
      <c r="O60" s="235"/>
      <c r="P60" s="235"/>
      <c r="Q60" s="235"/>
      <c r="R60" s="235"/>
      <c r="S60" s="235"/>
      <c r="T60" s="235"/>
      <c r="U60" s="235"/>
      <c r="V60" s="235"/>
      <c r="W60" s="235"/>
      <c r="X60" s="235"/>
      <c r="Y60" s="235"/>
      <c r="Z60" s="235"/>
      <c r="AA60" s="235"/>
      <c r="AB60" s="235"/>
      <c r="AC60" s="235"/>
      <c r="AD60" s="235"/>
      <c r="AE60" s="235"/>
      <c r="AF60" s="235"/>
      <c r="AG60" s="235"/>
      <c r="AH60" s="235"/>
      <c r="AI60" s="235"/>
      <c r="AJ60" s="235"/>
      <c r="AK60" s="235"/>
      <c r="AL60" s="235"/>
      <c r="AM60" s="219">
        <v>0.25</v>
      </c>
      <c r="AN60" s="235"/>
      <c r="AP60" s="235"/>
      <c r="AQ60" s="235"/>
      <c r="AR60" s="235"/>
      <c r="AS60" s="235"/>
      <c r="AT60" s="235"/>
      <c r="AU60" s="235"/>
      <c r="AV60" s="235"/>
      <c r="AW60" s="235"/>
      <c r="AX60" s="235"/>
      <c r="AY60" s="235"/>
      <c r="AZ60" s="235"/>
      <c r="BA60" s="219">
        <v>0.25</v>
      </c>
      <c r="BB60" s="235"/>
      <c r="BD60" s="235"/>
      <c r="BE60" s="235"/>
      <c r="BF60" s="235"/>
      <c r="BG60" s="235"/>
      <c r="BH60" s="235"/>
      <c r="BI60" s="235"/>
      <c r="BJ60" s="235"/>
      <c r="BK60" s="235"/>
      <c r="BL60" s="235"/>
      <c r="BM60" s="235"/>
      <c r="BN60" s="235"/>
      <c r="BO60" s="235"/>
      <c r="BP60" s="235"/>
      <c r="BQ60" s="235"/>
      <c r="BR60" s="235"/>
      <c r="BS60" s="235"/>
      <c r="BT60" s="235"/>
      <c r="BU60" s="235"/>
      <c r="BV60" s="235"/>
    </row>
    <row r="61" spans="1:74" s="14" customFormat="1" ht="47.25" x14ac:dyDescent="0.25">
      <c r="A61" s="222" t="s">
        <v>354</v>
      </c>
      <c r="B61" s="175" t="s">
        <v>310</v>
      </c>
      <c r="C61" s="235"/>
      <c r="D61" s="287">
        <v>0</v>
      </c>
      <c r="E61" s="235"/>
      <c r="F61" s="287">
        <v>0.45</v>
      </c>
      <c r="G61" s="235"/>
      <c r="H61" s="235"/>
      <c r="I61" s="235"/>
      <c r="J61" s="235"/>
      <c r="K61" s="235"/>
      <c r="L61" s="235"/>
      <c r="M61" s="235"/>
      <c r="N61" s="235"/>
      <c r="O61" s="235"/>
      <c r="P61" s="220">
        <v>0.45</v>
      </c>
      <c r="Q61" s="235"/>
      <c r="R61" s="235"/>
      <c r="S61" s="235"/>
      <c r="T61" s="235"/>
      <c r="U61" s="235"/>
      <c r="V61" s="235"/>
      <c r="W61" s="235"/>
      <c r="X61" s="235"/>
      <c r="Y61" s="235"/>
      <c r="Z61" s="235"/>
      <c r="AA61" s="235"/>
      <c r="AB61" s="235"/>
      <c r="AC61" s="235"/>
      <c r="AD61" s="235"/>
      <c r="AE61" s="235"/>
      <c r="AF61" s="235"/>
      <c r="AG61" s="235"/>
      <c r="AH61" s="235"/>
      <c r="AI61" s="235"/>
      <c r="AJ61" s="235"/>
      <c r="AK61" s="235"/>
      <c r="AL61" s="235"/>
      <c r="AM61" s="235"/>
      <c r="AN61" s="235"/>
      <c r="AO61" s="219">
        <v>0</v>
      </c>
      <c r="AP61" s="235"/>
      <c r="AQ61" s="235"/>
      <c r="AR61" s="235"/>
      <c r="AS61" s="235"/>
      <c r="AT61" s="235"/>
      <c r="AU61" s="235"/>
      <c r="AV61" s="235"/>
      <c r="AW61" s="235"/>
      <c r="AX61" s="235"/>
      <c r="AY61" s="235"/>
      <c r="AZ61" s="235"/>
      <c r="BA61" s="235"/>
      <c r="BB61" s="235"/>
      <c r="BC61" s="219">
        <v>0</v>
      </c>
      <c r="BD61" s="235"/>
      <c r="BE61" s="235"/>
      <c r="BF61" s="235"/>
      <c r="BG61" s="235"/>
      <c r="BH61" s="235"/>
      <c r="BI61" s="235"/>
      <c r="BJ61" s="235"/>
      <c r="BK61" s="235"/>
      <c r="BL61" s="235"/>
      <c r="BM61" s="235"/>
      <c r="BN61" s="235"/>
      <c r="BO61" s="235"/>
      <c r="BP61" s="235"/>
      <c r="BQ61" s="235"/>
      <c r="BR61" s="235"/>
      <c r="BS61" s="235"/>
      <c r="BT61" s="235"/>
      <c r="BU61" s="235"/>
      <c r="BV61" s="235"/>
    </row>
    <row r="62" spans="1:74" s="14" customFormat="1" ht="47.25" x14ac:dyDescent="0.25">
      <c r="A62" s="222" t="s">
        <v>355</v>
      </c>
      <c r="B62" s="175" t="s">
        <v>311</v>
      </c>
      <c r="C62" s="235"/>
      <c r="D62" s="287">
        <v>0</v>
      </c>
      <c r="E62" s="235"/>
      <c r="F62" s="287">
        <v>3</v>
      </c>
      <c r="G62" s="235"/>
      <c r="H62" s="235"/>
      <c r="I62" s="235"/>
      <c r="J62" s="235"/>
      <c r="K62" s="235"/>
      <c r="L62" s="235"/>
      <c r="M62" s="235"/>
      <c r="N62" s="235"/>
      <c r="O62" s="235"/>
      <c r="P62" s="220"/>
      <c r="Q62" s="235"/>
      <c r="R62" s="235"/>
      <c r="S62" s="235"/>
      <c r="T62" s="235"/>
      <c r="U62" s="235"/>
      <c r="V62" s="235"/>
      <c r="W62" s="235"/>
      <c r="X62" s="235"/>
      <c r="Y62" s="235"/>
      <c r="Z62" s="235"/>
      <c r="AA62" s="235"/>
      <c r="AB62" s="235"/>
      <c r="AC62" s="235"/>
      <c r="AD62" s="235"/>
      <c r="AE62" s="235"/>
      <c r="AF62" s="235"/>
      <c r="AG62" s="235"/>
      <c r="AH62" s="235"/>
      <c r="AI62" s="235"/>
      <c r="AJ62" s="235"/>
      <c r="AK62" s="235"/>
      <c r="AL62" s="235"/>
      <c r="AM62" s="235"/>
      <c r="AN62" s="235"/>
      <c r="AO62" s="219">
        <v>0</v>
      </c>
      <c r="AP62" s="235"/>
      <c r="AQ62" s="235"/>
      <c r="AR62" s="235"/>
      <c r="AS62" s="235"/>
      <c r="AT62" s="235"/>
      <c r="AU62" s="235"/>
      <c r="AV62" s="235"/>
      <c r="AW62" s="235"/>
      <c r="AX62" s="235"/>
      <c r="AY62" s="235"/>
      <c r="AZ62" s="235"/>
      <c r="BA62" s="235"/>
      <c r="BB62" s="235"/>
      <c r="BC62" s="219">
        <v>0</v>
      </c>
      <c r="BD62" s="235"/>
      <c r="BE62" s="235"/>
      <c r="BF62" s="235"/>
      <c r="BG62" s="235"/>
      <c r="BH62" s="235"/>
      <c r="BI62" s="235"/>
      <c r="BJ62" s="235"/>
      <c r="BK62" s="235"/>
      <c r="BL62" s="235"/>
      <c r="BM62" s="235"/>
      <c r="BN62" s="235"/>
      <c r="BO62" s="235"/>
      <c r="BP62" s="235"/>
      <c r="BQ62" s="235"/>
      <c r="BR62" s="235"/>
      <c r="BS62" s="235"/>
      <c r="BT62" s="235"/>
      <c r="BU62" s="235"/>
      <c r="BV62" s="235"/>
    </row>
    <row r="63" spans="1:74" s="14" customFormat="1" ht="31.5" x14ac:dyDescent="0.25">
      <c r="A63" s="222" t="s">
        <v>356</v>
      </c>
      <c r="B63" s="175" t="s">
        <v>312</v>
      </c>
      <c r="C63" s="235"/>
      <c r="D63" s="287">
        <v>0.1</v>
      </c>
      <c r="E63" s="235"/>
      <c r="F63" s="287">
        <v>0</v>
      </c>
      <c r="G63" s="235"/>
      <c r="H63" s="235"/>
      <c r="I63" s="235"/>
      <c r="J63" s="235"/>
      <c r="K63" s="235"/>
      <c r="L63" s="235"/>
      <c r="M63" s="235"/>
      <c r="N63" s="235"/>
      <c r="O63" s="235"/>
      <c r="P63" s="220"/>
      <c r="Q63" s="235"/>
      <c r="R63" s="235"/>
      <c r="S63" s="235"/>
      <c r="T63" s="235"/>
      <c r="U63" s="235"/>
      <c r="V63" s="235"/>
      <c r="W63" s="235"/>
      <c r="X63" s="235"/>
      <c r="Y63" s="235"/>
      <c r="Z63" s="235"/>
      <c r="AA63" s="235"/>
      <c r="AB63" s="235"/>
      <c r="AC63" s="235"/>
      <c r="AD63" s="235"/>
      <c r="AE63" s="235"/>
      <c r="AF63" s="235"/>
      <c r="AG63" s="235"/>
      <c r="AH63" s="235"/>
      <c r="AI63" s="235"/>
      <c r="AJ63" s="235"/>
      <c r="AK63" s="235"/>
      <c r="AL63" s="235"/>
      <c r="AM63" s="235"/>
      <c r="AN63" s="235"/>
      <c r="AO63" s="219">
        <v>0</v>
      </c>
      <c r="AP63" s="235"/>
      <c r="AQ63" s="235"/>
      <c r="AR63" s="235"/>
      <c r="AS63" s="235"/>
      <c r="AT63" s="235"/>
      <c r="AU63" s="235"/>
      <c r="AV63" s="235"/>
      <c r="AW63" s="235"/>
      <c r="AX63" s="235"/>
      <c r="AY63" s="235"/>
      <c r="AZ63" s="235"/>
      <c r="BA63" s="235"/>
      <c r="BB63" s="235"/>
      <c r="BC63" s="219">
        <v>0</v>
      </c>
      <c r="BD63" s="235"/>
      <c r="BE63" s="235"/>
      <c r="BF63" s="235"/>
      <c r="BG63" s="235"/>
      <c r="BH63" s="235"/>
      <c r="BI63" s="235"/>
      <c r="BJ63" s="235"/>
      <c r="BK63" s="235"/>
      <c r="BL63" s="235"/>
      <c r="BM63" s="235"/>
      <c r="BN63" s="235"/>
      <c r="BO63" s="235"/>
      <c r="BP63" s="235"/>
      <c r="BQ63" s="235"/>
      <c r="BR63" s="235"/>
      <c r="BS63" s="235"/>
      <c r="BT63" s="235"/>
      <c r="BU63" s="235"/>
      <c r="BV63" s="235"/>
    </row>
    <row r="64" spans="1:74" s="14" customFormat="1" ht="47.25" x14ac:dyDescent="0.25">
      <c r="A64" s="222" t="s">
        <v>357</v>
      </c>
      <c r="B64" s="175" t="s">
        <v>313</v>
      </c>
      <c r="C64" s="235"/>
      <c r="D64" s="287">
        <v>0</v>
      </c>
      <c r="E64" s="235"/>
      <c r="F64" s="287">
        <v>0.9</v>
      </c>
      <c r="G64" s="235"/>
      <c r="H64" s="235"/>
      <c r="I64" s="235"/>
      <c r="J64" s="235"/>
      <c r="K64" s="235"/>
      <c r="L64" s="235"/>
      <c r="M64" s="235"/>
      <c r="N64" s="235"/>
      <c r="O64" s="235"/>
      <c r="P64" s="220"/>
      <c r="Q64" s="235"/>
      <c r="R64" s="235"/>
      <c r="S64" s="235"/>
      <c r="T64" s="235"/>
      <c r="U64" s="235"/>
      <c r="V64" s="235"/>
      <c r="W64" s="235"/>
      <c r="X64" s="235"/>
      <c r="Y64" s="235"/>
      <c r="Z64" s="235"/>
      <c r="AA64" s="235"/>
      <c r="AB64" s="235"/>
      <c r="AC64" s="235"/>
      <c r="AD64" s="235"/>
      <c r="AE64" s="235"/>
      <c r="AF64" s="235"/>
      <c r="AG64" s="235"/>
      <c r="AH64" s="235"/>
      <c r="AI64" s="235"/>
      <c r="AJ64" s="235"/>
      <c r="AK64" s="235"/>
      <c r="AL64" s="235"/>
      <c r="AM64" s="235"/>
      <c r="AN64" s="235"/>
      <c r="AO64" s="219">
        <v>0</v>
      </c>
      <c r="AP64" s="235"/>
      <c r="AQ64" s="235"/>
      <c r="AR64" s="235"/>
      <c r="AS64" s="235"/>
      <c r="AT64" s="235"/>
      <c r="AU64" s="235"/>
      <c r="AV64" s="235"/>
      <c r="AW64" s="235"/>
      <c r="AX64" s="235"/>
      <c r="AY64" s="235"/>
      <c r="AZ64" s="235"/>
      <c r="BA64" s="235"/>
      <c r="BB64" s="235"/>
      <c r="BC64" s="219">
        <v>0</v>
      </c>
      <c r="BD64" s="235"/>
      <c r="BE64" s="235"/>
      <c r="BF64" s="235"/>
      <c r="BG64" s="235"/>
      <c r="BH64" s="235"/>
      <c r="BI64" s="235"/>
      <c r="BJ64" s="235"/>
      <c r="BK64" s="235"/>
      <c r="BL64" s="235"/>
      <c r="BM64" s="235"/>
      <c r="BN64" s="235"/>
      <c r="BO64" s="235"/>
      <c r="BP64" s="235"/>
      <c r="BQ64" s="235"/>
      <c r="BR64" s="235"/>
      <c r="BS64" s="235"/>
      <c r="BT64" s="235"/>
      <c r="BU64" s="235"/>
      <c r="BV64" s="235"/>
    </row>
  </sheetData>
  <mergeCells count="26">
    <mergeCell ref="BV16:BV20"/>
    <mergeCell ref="D18:AL18"/>
    <mergeCell ref="AM18:BU18"/>
    <mergeCell ref="D19:J19"/>
    <mergeCell ref="BA19:BG19"/>
    <mergeCell ref="BH19:BN19"/>
    <mergeCell ref="BO19:BU19"/>
    <mergeCell ref="K19:Q19"/>
    <mergeCell ref="R19:X19"/>
    <mergeCell ref="Y19:AE19"/>
    <mergeCell ref="AF19:AL19"/>
    <mergeCell ref="AM19:AS19"/>
    <mergeCell ref="AT19:AZ19"/>
    <mergeCell ref="A7:AL7"/>
    <mergeCell ref="A6:AL6"/>
    <mergeCell ref="A4:AL4"/>
    <mergeCell ref="D16:AL17"/>
    <mergeCell ref="AM16:BU17"/>
    <mergeCell ref="A15:AL15"/>
    <mergeCell ref="A13:AL13"/>
    <mergeCell ref="A12:AL12"/>
    <mergeCell ref="A10:AL10"/>
    <mergeCell ref="A9:AL9"/>
    <mergeCell ref="A16:A20"/>
    <mergeCell ref="B16:B20"/>
    <mergeCell ref="C16:C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8" fitToWidth="2" fitToHeight="0" orientation="landscape" r:id="rId1"/>
  <headerFooter differentFirst="1" alignWithMargins="0">
    <oddHeader>&amp;C&amp;P</oddHeader>
  </headerFooter>
  <colBreaks count="1" manualBreakCount="1">
    <brk id="38" max="47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CD48"/>
  <sheetViews>
    <sheetView view="pageBreakPreview" topLeftCell="A10" zoomScale="55" zoomScaleNormal="60" zoomScaleSheetLayoutView="55" workbookViewId="0">
      <selection activeCell="AF32" sqref="AF32"/>
    </sheetView>
  </sheetViews>
  <sheetFormatPr defaultRowHeight="15.75" x14ac:dyDescent="0.25"/>
  <cols>
    <col min="1" max="1" width="9.125" style="11" customWidth="1"/>
    <col min="2" max="2" width="16.375" style="11" customWidth="1"/>
    <col min="3" max="4" width="15.375" style="11" customWidth="1"/>
    <col min="5" max="7" width="5.625" style="11" customWidth="1"/>
    <col min="8" max="9" width="6.625" style="11" customWidth="1"/>
    <col min="10" max="14" width="5.625" style="11" customWidth="1"/>
    <col min="15" max="16" width="6.625" style="11" customWidth="1"/>
    <col min="17" max="21" width="5.625" style="11" customWidth="1"/>
    <col min="22" max="23" width="6.625" style="11" customWidth="1"/>
    <col min="24" max="28" width="5.625" style="11" customWidth="1"/>
    <col min="29" max="30" width="6.625" style="11" customWidth="1"/>
    <col min="31" max="35" width="5.625" style="11" customWidth="1"/>
    <col min="36" max="37" width="6.625" style="11" customWidth="1"/>
    <col min="38" max="42" width="5.625" style="11" customWidth="1"/>
    <col min="43" max="44" width="6.625" style="11" customWidth="1"/>
    <col min="45" max="49" width="5.625" style="11" customWidth="1"/>
    <col min="50" max="51" width="6.625" style="11" customWidth="1"/>
    <col min="52" max="53" width="5.625" style="11" customWidth="1"/>
    <col min="54" max="54" width="6" style="11" customWidth="1"/>
    <col min="55" max="55" width="15" style="11" customWidth="1"/>
    <col min="56" max="56" width="6.625" style="11" customWidth="1"/>
    <col min="57" max="57" width="6.375" style="11" customWidth="1"/>
    <col min="58" max="58" width="6.25" style="11" customWidth="1"/>
    <col min="59" max="59" width="6" style="11" customWidth="1"/>
    <col min="60" max="60" width="6.5" style="11" customWidth="1"/>
    <col min="61" max="61" width="6.875" style="11" customWidth="1"/>
    <col min="62" max="62" width="6.625" style="11" customWidth="1"/>
    <col min="63" max="65" width="6.5" style="11" customWidth="1"/>
    <col min="66" max="66" width="8.75" style="11" customWidth="1"/>
    <col min="67" max="67" width="5.625" style="11" customWidth="1"/>
    <col min="68" max="69" width="6.625" style="11" customWidth="1"/>
    <col min="70" max="71" width="5.625" style="11" customWidth="1"/>
    <col min="72" max="72" width="16.625" style="11" customWidth="1"/>
    <col min="73" max="16384" width="9" style="11"/>
  </cols>
  <sheetData>
    <row r="1" spans="1:82" ht="18.75" x14ac:dyDescent="0.25">
      <c r="X1" s="14"/>
      <c r="Y1" s="14"/>
      <c r="Z1" s="19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38" t="s">
        <v>240</v>
      </c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Q1" s="14"/>
      <c r="BR1" s="14"/>
      <c r="BS1" s="14"/>
    </row>
    <row r="2" spans="1:82" ht="18.75" x14ac:dyDescent="0.3">
      <c r="X2" s="14"/>
      <c r="Y2" s="14"/>
      <c r="Z2" s="19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23" t="s">
        <v>2</v>
      </c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Q2" s="14"/>
      <c r="BR2" s="14"/>
      <c r="BS2" s="14"/>
    </row>
    <row r="3" spans="1:82" ht="18.75" x14ac:dyDescent="0.3">
      <c r="X3" s="14"/>
      <c r="Y3" s="14"/>
      <c r="Z3" s="19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23" t="s">
        <v>161</v>
      </c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Q3" s="14"/>
      <c r="BR3" s="14"/>
      <c r="BS3" s="14"/>
    </row>
    <row r="4" spans="1:82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2"/>
      <c r="T4" s="482"/>
      <c r="U4" s="482"/>
      <c r="V4" s="482"/>
      <c r="W4" s="482"/>
      <c r="X4" s="482"/>
      <c r="Y4" s="482"/>
      <c r="Z4" s="482"/>
      <c r="AA4" s="482"/>
      <c r="AB4" s="482"/>
      <c r="AC4" s="482"/>
      <c r="AD4" s="482"/>
      <c r="AE4" s="482"/>
      <c r="AF4" s="482"/>
      <c r="AG4" s="482"/>
      <c r="AH4" s="482"/>
      <c r="AI4" s="482"/>
      <c r="AJ4" s="482"/>
      <c r="AK4" s="482"/>
      <c r="AL4" s="482"/>
      <c r="AM4" s="482"/>
      <c r="AN4" s="482"/>
      <c r="AO4" s="482"/>
      <c r="AP4" s="482"/>
      <c r="AQ4" s="482"/>
      <c r="AR4" s="482"/>
      <c r="AS4" s="482"/>
      <c r="AT4" s="482"/>
      <c r="AU4" s="482"/>
      <c r="AV4" s="482"/>
      <c r="AW4" s="482"/>
      <c r="AX4" s="482"/>
      <c r="AY4" s="482"/>
      <c r="AZ4" s="482"/>
      <c r="BA4" s="482"/>
      <c r="BB4" s="482"/>
      <c r="BC4" s="482"/>
      <c r="BD4" s="48"/>
      <c r="BE4" s="48"/>
      <c r="BF4" s="48"/>
      <c r="BG4" s="48"/>
      <c r="BH4" s="48"/>
      <c r="BI4" s="48"/>
      <c r="BJ4" s="48"/>
      <c r="BK4" s="48"/>
      <c r="BL4" s="48"/>
      <c r="BM4" s="48"/>
      <c r="BN4" s="48"/>
      <c r="BO4" s="48"/>
      <c r="BP4" s="48"/>
      <c r="BQ4" s="48"/>
      <c r="BR4" s="48"/>
      <c r="BS4" s="48"/>
      <c r="BT4" s="48"/>
    </row>
    <row r="5" spans="1:82" x14ac:dyDescent="0.25">
      <c r="X5" s="14"/>
      <c r="Y5" s="14"/>
      <c r="Z5" s="19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</row>
    <row r="6" spans="1:82" ht="18.75" customHeight="1" x14ac:dyDescent="0.3">
      <c r="A6" s="484" t="s">
        <v>269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484"/>
      <c r="T6" s="484"/>
      <c r="U6" s="484"/>
      <c r="V6" s="484"/>
      <c r="W6" s="484"/>
      <c r="X6" s="484"/>
      <c r="Y6" s="484"/>
      <c r="Z6" s="484"/>
      <c r="AA6" s="484"/>
      <c r="AB6" s="484"/>
      <c r="AC6" s="484"/>
      <c r="AD6" s="484"/>
      <c r="AE6" s="484"/>
      <c r="AF6" s="484"/>
      <c r="AG6" s="484"/>
      <c r="AH6" s="484"/>
      <c r="AI6" s="484"/>
      <c r="AJ6" s="484"/>
      <c r="AK6" s="484"/>
      <c r="AL6" s="484"/>
      <c r="AM6" s="484"/>
      <c r="AN6" s="484"/>
      <c r="AO6" s="484"/>
      <c r="AP6" s="484"/>
      <c r="AQ6" s="484"/>
      <c r="AR6" s="484"/>
      <c r="AS6" s="484"/>
      <c r="AT6" s="484"/>
      <c r="AU6" s="484"/>
      <c r="AV6" s="484"/>
      <c r="AW6" s="484"/>
      <c r="AX6" s="484"/>
      <c r="AY6" s="484"/>
      <c r="AZ6" s="484"/>
      <c r="BA6" s="484"/>
      <c r="BB6" s="484"/>
      <c r="BC6" s="484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</row>
    <row r="7" spans="1:82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484"/>
      <c r="T7" s="484"/>
      <c r="U7" s="484"/>
      <c r="V7" s="484"/>
      <c r="W7" s="484"/>
      <c r="X7" s="484"/>
      <c r="Y7" s="484"/>
      <c r="Z7" s="484"/>
      <c r="AA7" s="484"/>
      <c r="AB7" s="484"/>
      <c r="AC7" s="484"/>
      <c r="AD7" s="484"/>
      <c r="AE7" s="484"/>
      <c r="AF7" s="484"/>
      <c r="AG7" s="484"/>
      <c r="AH7" s="484"/>
      <c r="AI7" s="484"/>
      <c r="AJ7" s="484"/>
      <c r="AK7" s="484"/>
      <c r="AL7" s="484"/>
      <c r="AM7" s="484"/>
      <c r="AN7" s="484"/>
      <c r="AO7" s="484"/>
      <c r="AP7" s="484"/>
      <c r="AQ7" s="484"/>
      <c r="AR7" s="484"/>
      <c r="AS7" s="484"/>
      <c r="AT7" s="484"/>
      <c r="AU7" s="484"/>
      <c r="AV7" s="484"/>
      <c r="AW7" s="484"/>
      <c r="AX7" s="484"/>
      <c r="AY7" s="484"/>
      <c r="AZ7" s="484"/>
      <c r="BA7" s="484"/>
      <c r="BB7" s="484"/>
      <c r="BC7" s="484"/>
      <c r="BD7" s="71"/>
      <c r="BE7" s="71"/>
      <c r="BF7" s="71"/>
      <c r="BG7" s="71"/>
      <c r="BH7" s="71"/>
      <c r="BI7" s="71"/>
      <c r="BJ7" s="71"/>
      <c r="BK7" s="71"/>
      <c r="BL7" s="71"/>
      <c r="BM7" s="71"/>
      <c r="BN7" s="71"/>
      <c r="BO7" s="71"/>
      <c r="BP7" s="71"/>
      <c r="BQ7" s="71"/>
      <c r="BR7" s="71"/>
      <c r="BS7" s="71"/>
      <c r="BT7" s="71"/>
    </row>
    <row r="8" spans="1:82" ht="18.75" x14ac:dyDescent="0.3">
      <c r="A8" s="66"/>
      <c r="B8" s="66"/>
      <c r="C8" s="66"/>
      <c r="D8" s="127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14"/>
      <c r="Y8" s="14"/>
      <c r="Z8" s="19"/>
      <c r="AA8" s="14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  <c r="BE8" s="14"/>
      <c r="BF8" s="14"/>
      <c r="BG8" s="14"/>
      <c r="BH8" s="14"/>
      <c r="BI8" s="14"/>
      <c r="BJ8" s="14"/>
      <c r="BK8" s="14"/>
      <c r="BL8" s="14"/>
      <c r="BM8" s="14"/>
      <c r="BN8" s="14"/>
      <c r="BO8" s="14"/>
      <c r="BP8" s="14"/>
      <c r="BQ8" s="14"/>
      <c r="BR8" s="14"/>
      <c r="BS8" s="14"/>
      <c r="BT8" s="14"/>
    </row>
    <row r="9" spans="1:82" ht="18.75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480"/>
      <c r="T9" s="480"/>
      <c r="U9" s="480"/>
      <c r="V9" s="480"/>
      <c r="W9" s="480"/>
      <c r="X9" s="480"/>
      <c r="Y9" s="480"/>
      <c r="Z9" s="480"/>
      <c r="AA9" s="480"/>
      <c r="AB9" s="480"/>
      <c r="AC9" s="480"/>
      <c r="AD9" s="480"/>
      <c r="AE9" s="480"/>
      <c r="AF9" s="480"/>
      <c r="AG9" s="480"/>
      <c r="AH9" s="480"/>
      <c r="AI9" s="480"/>
      <c r="AJ9" s="480"/>
      <c r="AK9" s="480"/>
      <c r="AL9" s="480"/>
      <c r="AM9" s="480"/>
      <c r="AN9" s="480"/>
      <c r="AO9" s="480"/>
      <c r="AP9" s="480"/>
      <c r="AQ9" s="480"/>
      <c r="AR9" s="480"/>
      <c r="AS9" s="480"/>
      <c r="AT9" s="480"/>
      <c r="AU9" s="480"/>
      <c r="AV9" s="480"/>
      <c r="AW9" s="480"/>
      <c r="AX9" s="480"/>
      <c r="AY9" s="480"/>
      <c r="AZ9" s="480"/>
      <c r="BA9" s="480"/>
      <c r="BB9" s="480"/>
      <c r="BC9" s="480"/>
      <c r="BD9" s="56"/>
      <c r="BE9" s="56"/>
      <c r="BF9" s="56"/>
      <c r="BG9" s="56"/>
      <c r="BH9" s="56"/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56"/>
    </row>
    <row r="10" spans="1:82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4"/>
      <c r="Y10" s="464"/>
      <c r="Z10" s="464"/>
      <c r="AA10" s="464"/>
      <c r="AB10" s="464"/>
      <c r="AC10" s="464"/>
      <c r="AD10" s="464"/>
      <c r="AE10" s="464"/>
      <c r="AF10" s="464"/>
      <c r="AG10" s="464"/>
      <c r="AH10" s="464"/>
      <c r="AI10" s="464"/>
      <c r="AJ10" s="464"/>
      <c r="AK10" s="464"/>
      <c r="AL10" s="464"/>
      <c r="AM10" s="464"/>
      <c r="AN10" s="464"/>
      <c r="AO10" s="464"/>
      <c r="AP10" s="464"/>
      <c r="AQ10" s="464"/>
      <c r="AR10" s="464"/>
      <c r="AS10" s="464"/>
      <c r="AT10" s="464"/>
      <c r="AU10" s="464"/>
      <c r="AV10" s="464"/>
      <c r="AW10" s="464"/>
      <c r="AX10" s="464"/>
      <c r="AY10" s="464"/>
      <c r="AZ10" s="464"/>
      <c r="BA10" s="464"/>
      <c r="BB10" s="464"/>
      <c r="BC10" s="464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</row>
    <row r="11" spans="1:82" x14ac:dyDescent="0.25">
      <c r="A11" s="61"/>
      <c r="B11" s="61"/>
      <c r="C11" s="61"/>
      <c r="D11" s="124"/>
      <c r="E11" s="61"/>
      <c r="F11" s="61"/>
      <c r="G11" s="61"/>
      <c r="H11" s="61"/>
      <c r="I11" s="61"/>
      <c r="J11" s="61"/>
      <c r="K11" s="61"/>
      <c r="L11" s="61"/>
      <c r="M11" s="61"/>
      <c r="N11" s="61"/>
      <c r="O11" s="61"/>
      <c r="P11" s="61"/>
      <c r="Q11" s="61"/>
      <c r="R11" s="61"/>
      <c r="S11" s="61"/>
      <c r="T11" s="61"/>
      <c r="U11" s="61"/>
      <c r="V11" s="61"/>
      <c r="W11" s="61"/>
      <c r="X11" s="14"/>
      <c r="Y11" s="14"/>
      <c r="Z11" s="19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  <c r="BE11" s="14"/>
      <c r="BF11" s="14"/>
      <c r="BG11" s="14"/>
      <c r="BH11" s="14"/>
      <c r="BI11" s="14"/>
      <c r="BJ11" s="14"/>
      <c r="BK11" s="14"/>
      <c r="BL11" s="14"/>
      <c r="BM11" s="14"/>
      <c r="BN11" s="14"/>
      <c r="BO11" s="14"/>
      <c r="BP11" s="14"/>
      <c r="BQ11" s="14"/>
      <c r="BR11" s="14"/>
      <c r="BS11" s="14"/>
      <c r="BT11" s="14"/>
    </row>
    <row r="12" spans="1:82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80"/>
      <c r="T12" s="480"/>
      <c r="U12" s="480"/>
      <c r="V12" s="480"/>
      <c r="W12" s="480"/>
      <c r="X12" s="480"/>
      <c r="Y12" s="480"/>
      <c r="Z12" s="480"/>
      <c r="AA12" s="480"/>
      <c r="AB12" s="480"/>
      <c r="AC12" s="480"/>
      <c r="AD12" s="480"/>
      <c r="AE12" s="480"/>
      <c r="AF12" s="480"/>
      <c r="AG12" s="480"/>
      <c r="AH12" s="480"/>
      <c r="AI12" s="480"/>
      <c r="AJ12" s="480"/>
      <c r="AK12" s="480"/>
      <c r="AL12" s="480"/>
      <c r="AM12" s="480"/>
      <c r="AN12" s="480"/>
      <c r="AO12" s="480"/>
      <c r="AP12" s="480"/>
      <c r="AQ12" s="480"/>
      <c r="AR12" s="480"/>
      <c r="AS12" s="480"/>
      <c r="AT12" s="480"/>
      <c r="AU12" s="480"/>
      <c r="AV12" s="480"/>
      <c r="AW12" s="480"/>
      <c r="AX12" s="480"/>
      <c r="AY12" s="480"/>
      <c r="AZ12" s="480"/>
      <c r="BA12" s="480"/>
      <c r="BB12" s="480"/>
      <c r="BC12" s="480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</row>
    <row r="13" spans="1:82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464"/>
      <c r="T13" s="464"/>
      <c r="U13" s="464"/>
      <c r="V13" s="464"/>
      <c r="W13" s="464"/>
      <c r="X13" s="464"/>
      <c r="Y13" s="464"/>
      <c r="Z13" s="464"/>
      <c r="AA13" s="464"/>
      <c r="AB13" s="464"/>
      <c r="AC13" s="464"/>
      <c r="AD13" s="464"/>
      <c r="AE13" s="464"/>
      <c r="AF13" s="464"/>
      <c r="AG13" s="464"/>
      <c r="AH13" s="464"/>
      <c r="AI13" s="464"/>
      <c r="AJ13" s="464"/>
      <c r="AK13" s="464"/>
      <c r="AL13" s="464"/>
      <c r="AM13" s="464"/>
      <c r="AN13" s="464"/>
      <c r="AO13" s="464"/>
      <c r="AP13" s="464"/>
      <c r="AQ13" s="464"/>
      <c r="AR13" s="464"/>
      <c r="AS13" s="464"/>
      <c r="AT13" s="464"/>
      <c r="AU13" s="464"/>
      <c r="AV13" s="464"/>
      <c r="AW13" s="464"/>
      <c r="AX13" s="464"/>
      <c r="AY13" s="464"/>
      <c r="AZ13" s="464"/>
      <c r="BA13" s="464"/>
      <c r="BB13" s="464"/>
      <c r="BC13" s="464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  <c r="BR13" s="55"/>
      <c r="BS13" s="55"/>
      <c r="BT13" s="55"/>
    </row>
    <row r="14" spans="1:82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3"/>
      <c r="AG14" s="3"/>
      <c r="AH14" s="3"/>
      <c r="AI14" s="3"/>
      <c r="AJ14" s="3"/>
      <c r="AK14" s="3"/>
      <c r="AL14" s="3"/>
      <c r="AM14" s="3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14"/>
      <c r="BE14" s="14"/>
      <c r="BF14" s="14"/>
      <c r="BG14" s="14"/>
      <c r="BH14" s="14"/>
      <c r="BI14" s="14"/>
      <c r="BJ14" s="14"/>
      <c r="BK14" s="14"/>
      <c r="BL14" s="14"/>
      <c r="BM14" s="14"/>
      <c r="BN14" s="14"/>
      <c r="BO14" s="14"/>
      <c r="BP14" s="14"/>
      <c r="BQ14" s="14"/>
      <c r="BR14" s="14"/>
      <c r="BS14" s="14"/>
      <c r="BT14" s="14"/>
    </row>
    <row r="15" spans="1:82" ht="18.75" x14ac:dyDescent="0.3">
      <c r="A15" s="628" t="s">
        <v>91</v>
      </c>
      <c r="B15" s="628"/>
      <c r="C15" s="628"/>
      <c r="D15" s="628"/>
      <c r="E15" s="628"/>
      <c r="F15" s="628"/>
      <c r="G15" s="628"/>
      <c r="H15" s="628"/>
      <c r="I15" s="628"/>
      <c r="J15" s="628"/>
      <c r="K15" s="628"/>
      <c r="L15" s="628"/>
      <c r="M15" s="628"/>
      <c r="N15" s="628"/>
      <c r="O15" s="628"/>
      <c r="P15" s="628"/>
      <c r="Q15" s="628"/>
      <c r="R15" s="628"/>
      <c r="S15" s="628"/>
      <c r="T15" s="628"/>
      <c r="U15" s="628"/>
      <c r="V15" s="628"/>
      <c r="W15" s="628"/>
      <c r="X15" s="628"/>
      <c r="Y15" s="628"/>
      <c r="Z15" s="628"/>
      <c r="AA15" s="628"/>
      <c r="AB15" s="628"/>
      <c r="AC15" s="628"/>
      <c r="AD15" s="628"/>
      <c r="AE15" s="628"/>
      <c r="AF15" s="628"/>
      <c r="AG15" s="628"/>
      <c r="AH15" s="628"/>
      <c r="AI15" s="628"/>
      <c r="AJ15" s="628"/>
      <c r="AK15" s="628"/>
      <c r="AL15" s="628"/>
      <c r="AM15" s="628"/>
      <c r="AN15" s="628"/>
      <c r="AO15" s="628"/>
      <c r="AP15" s="628"/>
      <c r="AQ15" s="628"/>
      <c r="AR15" s="628"/>
      <c r="AS15" s="628"/>
      <c r="AT15" s="628"/>
      <c r="AU15" s="628"/>
      <c r="AV15" s="628"/>
      <c r="AW15" s="628"/>
      <c r="AX15" s="628"/>
      <c r="AY15" s="628"/>
      <c r="AZ15" s="628"/>
      <c r="BA15" s="628"/>
      <c r="BB15" s="628"/>
      <c r="BC15" s="628"/>
      <c r="BD15" s="14"/>
      <c r="BE15" s="14"/>
      <c r="BF15" s="14"/>
      <c r="BG15" s="14"/>
      <c r="BH15" s="14"/>
      <c r="BI15" s="14"/>
      <c r="BJ15" s="14"/>
      <c r="BK15" s="14"/>
      <c r="BL15" s="14"/>
      <c r="BM15" s="14"/>
      <c r="BN15" s="14"/>
      <c r="BO15" s="14"/>
      <c r="BP15" s="14"/>
      <c r="BQ15" s="14"/>
      <c r="BR15" s="14"/>
      <c r="BS15" s="14"/>
      <c r="BT15" s="14"/>
    </row>
    <row r="16" spans="1:82" ht="15.75" customHeight="1" x14ac:dyDescent="0.25">
      <c r="A16" s="492" t="s">
        <v>62</v>
      </c>
      <c r="B16" s="497" t="s">
        <v>78</v>
      </c>
      <c r="C16" s="497" t="s">
        <v>5</v>
      </c>
      <c r="D16" s="513" t="s">
        <v>218</v>
      </c>
      <c r="E16" s="493" t="s">
        <v>43</v>
      </c>
      <c r="F16" s="494"/>
      <c r="G16" s="494"/>
      <c r="H16" s="494"/>
      <c r="I16" s="494"/>
      <c r="J16" s="494"/>
      <c r="K16" s="494"/>
      <c r="L16" s="494"/>
      <c r="M16" s="494"/>
      <c r="N16" s="494"/>
      <c r="O16" s="494"/>
      <c r="P16" s="494"/>
      <c r="Q16" s="494"/>
      <c r="R16" s="494"/>
      <c r="S16" s="494"/>
      <c r="T16" s="494"/>
      <c r="U16" s="494"/>
      <c r="V16" s="494"/>
      <c r="W16" s="494"/>
      <c r="X16" s="494"/>
      <c r="Y16" s="494"/>
      <c r="Z16" s="494"/>
      <c r="AA16" s="494"/>
      <c r="AB16" s="494"/>
      <c r="AC16" s="494"/>
      <c r="AD16" s="494"/>
      <c r="AE16" s="494"/>
      <c r="AF16" s="494"/>
      <c r="AG16" s="494"/>
      <c r="AH16" s="494"/>
      <c r="AI16" s="494"/>
      <c r="AJ16" s="494"/>
      <c r="AK16" s="494"/>
      <c r="AL16" s="494"/>
      <c r="AM16" s="494"/>
      <c r="AN16" s="494"/>
      <c r="AO16" s="494"/>
      <c r="AP16" s="494"/>
      <c r="AQ16" s="494"/>
      <c r="AR16" s="494"/>
      <c r="AS16" s="494"/>
      <c r="AT16" s="494"/>
      <c r="AU16" s="494"/>
      <c r="AV16" s="494"/>
      <c r="AW16" s="494"/>
      <c r="AX16" s="494"/>
      <c r="AY16" s="494"/>
      <c r="AZ16" s="494"/>
      <c r="BA16" s="494"/>
      <c r="BB16" s="624"/>
      <c r="BC16" s="497" t="s">
        <v>22</v>
      </c>
      <c r="BD16" s="22"/>
      <c r="BE16" s="22"/>
      <c r="BF16" s="22"/>
      <c r="BG16" s="22"/>
      <c r="BH16" s="22"/>
      <c r="BI16" s="22"/>
      <c r="BJ16" s="64"/>
      <c r="BK16" s="64"/>
      <c r="BL16" s="64"/>
      <c r="BM16" s="64"/>
      <c r="BN16" s="14"/>
      <c r="BO16" s="14"/>
      <c r="BP16" s="14"/>
      <c r="BQ16" s="14"/>
      <c r="BR16" s="14"/>
      <c r="BS16" s="14"/>
      <c r="BT16" s="14"/>
      <c r="BU16" s="14"/>
      <c r="BV16" s="14"/>
      <c r="BW16" s="14"/>
      <c r="BX16" s="14"/>
      <c r="BY16" s="14"/>
      <c r="BZ16" s="14"/>
      <c r="CA16" s="14"/>
      <c r="CB16" s="14"/>
      <c r="CC16" s="14"/>
      <c r="CD16" s="14"/>
    </row>
    <row r="17" spans="1:82" ht="15.75" customHeight="1" x14ac:dyDescent="0.25">
      <c r="A17" s="492"/>
      <c r="B17" s="497"/>
      <c r="C17" s="497"/>
      <c r="D17" s="514"/>
      <c r="E17" s="495"/>
      <c r="F17" s="496"/>
      <c r="G17" s="496"/>
      <c r="H17" s="496"/>
      <c r="I17" s="496"/>
      <c r="J17" s="496"/>
      <c r="K17" s="496"/>
      <c r="L17" s="496"/>
      <c r="M17" s="496"/>
      <c r="N17" s="496"/>
      <c r="O17" s="496"/>
      <c r="P17" s="496"/>
      <c r="Q17" s="496"/>
      <c r="R17" s="496"/>
      <c r="S17" s="496"/>
      <c r="T17" s="496"/>
      <c r="U17" s="496"/>
      <c r="V17" s="496"/>
      <c r="W17" s="496"/>
      <c r="X17" s="496"/>
      <c r="Y17" s="496"/>
      <c r="Z17" s="496"/>
      <c r="AA17" s="496"/>
      <c r="AB17" s="496"/>
      <c r="AC17" s="496"/>
      <c r="AD17" s="496"/>
      <c r="AE17" s="496"/>
      <c r="AF17" s="496"/>
      <c r="AG17" s="496"/>
      <c r="AH17" s="496"/>
      <c r="AI17" s="496"/>
      <c r="AJ17" s="496"/>
      <c r="AK17" s="496"/>
      <c r="AL17" s="496"/>
      <c r="AM17" s="496"/>
      <c r="AN17" s="496"/>
      <c r="AO17" s="496"/>
      <c r="AP17" s="496"/>
      <c r="AQ17" s="496"/>
      <c r="AR17" s="496"/>
      <c r="AS17" s="496"/>
      <c r="AT17" s="496"/>
      <c r="AU17" s="496"/>
      <c r="AV17" s="496"/>
      <c r="AW17" s="496"/>
      <c r="AX17" s="496"/>
      <c r="AY17" s="496"/>
      <c r="AZ17" s="496"/>
      <c r="BA17" s="496"/>
      <c r="BB17" s="625"/>
      <c r="BC17" s="497"/>
      <c r="BD17" s="22"/>
      <c r="BE17" s="22"/>
      <c r="BF17" s="22"/>
      <c r="BG17" s="22"/>
      <c r="BH17" s="22"/>
      <c r="BI17" s="22"/>
      <c r="BJ17" s="64"/>
      <c r="BK17" s="64"/>
      <c r="BL17" s="64"/>
      <c r="BM17" s="64"/>
      <c r="BN17" s="14"/>
      <c r="BO17" s="14"/>
      <c r="BP17" s="14"/>
      <c r="BQ17" s="14"/>
      <c r="BR17" s="14"/>
      <c r="BS17" s="14"/>
      <c r="BT17" s="14"/>
      <c r="BU17" s="14"/>
      <c r="BV17" s="14"/>
      <c r="BW17" s="14"/>
      <c r="BX17" s="14"/>
      <c r="BY17" s="14"/>
      <c r="BZ17" s="14"/>
      <c r="CA17" s="14"/>
      <c r="CB17" s="14"/>
      <c r="CC17" s="14"/>
      <c r="CD17" s="14"/>
    </row>
    <row r="18" spans="1:82" ht="54.75" customHeight="1" x14ac:dyDescent="0.25">
      <c r="A18" s="492"/>
      <c r="B18" s="497"/>
      <c r="C18" s="497"/>
      <c r="D18" s="514"/>
      <c r="E18" s="492" t="s">
        <v>23</v>
      </c>
      <c r="F18" s="492"/>
      <c r="G18" s="492"/>
      <c r="H18" s="492"/>
      <c r="I18" s="492"/>
      <c r="J18" s="492"/>
      <c r="K18" s="492"/>
      <c r="L18" s="492"/>
      <c r="M18" s="492"/>
      <c r="N18" s="492"/>
      <c r="O18" s="492"/>
      <c r="P18" s="492"/>
      <c r="Q18" s="492"/>
      <c r="R18" s="492"/>
      <c r="S18" s="492"/>
      <c r="T18" s="492"/>
      <c r="U18" s="492"/>
      <c r="V18" s="492"/>
      <c r="W18" s="492"/>
      <c r="X18" s="492"/>
      <c r="Y18" s="492"/>
      <c r="Z18" s="492"/>
      <c r="AA18" s="492"/>
      <c r="AB18" s="492"/>
      <c r="AC18" s="492"/>
      <c r="AD18" s="492" t="s">
        <v>24</v>
      </c>
      <c r="AE18" s="492"/>
      <c r="AF18" s="492"/>
      <c r="AG18" s="492"/>
      <c r="AH18" s="492"/>
      <c r="AI18" s="492"/>
      <c r="AJ18" s="492"/>
      <c r="AK18" s="492"/>
      <c r="AL18" s="492"/>
      <c r="AM18" s="492"/>
      <c r="AN18" s="492"/>
      <c r="AO18" s="492"/>
      <c r="AP18" s="492"/>
      <c r="AQ18" s="492"/>
      <c r="AR18" s="492"/>
      <c r="AS18" s="492"/>
      <c r="AT18" s="492"/>
      <c r="AU18" s="492"/>
      <c r="AV18" s="492"/>
      <c r="AW18" s="492"/>
      <c r="AX18" s="492"/>
      <c r="AY18" s="492"/>
      <c r="AZ18" s="492"/>
      <c r="BA18" s="492"/>
      <c r="BB18" s="489"/>
      <c r="BC18" s="497"/>
      <c r="BD18" s="17"/>
      <c r="BE18" s="17"/>
      <c r="BF18" s="14"/>
      <c r="BG18" s="14"/>
      <c r="BH18" s="14"/>
      <c r="BI18" s="14"/>
      <c r="BJ18" s="14"/>
      <c r="BK18" s="14"/>
      <c r="BL18" s="14"/>
      <c r="BM18" s="14"/>
      <c r="BN18" s="14"/>
      <c r="BO18" s="14"/>
      <c r="BP18" s="14"/>
      <c r="BQ18" s="14"/>
      <c r="BR18" s="14"/>
      <c r="BS18" s="14"/>
      <c r="BT18" s="14"/>
      <c r="BU18" s="14"/>
      <c r="BV18" s="14"/>
      <c r="BW18" s="14"/>
      <c r="BX18" s="14"/>
      <c r="BY18" s="14"/>
      <c r="BZ18" s="14"/>
      <c r="CA18" s="14"/>
      <c r="CB18" s="14"/>
      <c r="CC18" s="14"/>
      <c r="CD18" s="14"/>
    </row>
    <row r="19" spans="1:82" ht="31.5" customHeight="1" x14ac:dyDescent="0.25">
      <c r="A19" s="492"/>
      <c r="B19" s="497"/>
      <c r="C19" s="497"/>
      <c r="D19" s="514"/>
      <c r="E19" s="497" t="s">
        <v>28</v>
      </c>
      <c r="F19" s="497"/>
      <c r="G19" s="497"/>
      <c r="H19" s="497"/>
      <c r="I19" s="497"/>
      <c r="J19" s="497" t="s">
        <v>29</v>
      </c>
      <c r="K19" s="497"/>
      <c r="L19" s="497"/>
      <c r="M19" s="497"/>
      <c r="N19" s="497"/>
      <c r="O19" s="497" t="s">
        <v>30</v>
      </c>
      <c r="P19" s="497"/>
      <c r="Q19" s="497"/>
      <c r="R19" s="497"/>
      <c r="S19" s="497"/>
      <c r="T19" s="497" t="s">
        <v>33</v>
      </c>
      <c r="U19" s="497"/>
      <c r="V19" s="497"/>
      <c r="W19" s="497"/>
      <c r="X19" s="497"/>
      <c r="Y19" s="492" t="s">
        <v>32</v>
      </c>
      <c r="Z19" s="492"/>
      <c r="AA19" s="492"/>
      <c r="AB19" s="492"/>
      <c r="AC19" s="492"/>
      <c r="AD19" s="497" t="s">
        <v>28</v>
      </c>
      <c r="AE19" s="497"/>
      <c r="AF19" s="497"/>
      <c r="AG19" s="497"/>
      <c r="AH19" s="497"/>
      <c r="AI19" s="497" t="s">
        <v>29</v>
      </c>
      <c r="AJ19" s="497"/>
      <c r="AK19" s="497"/>
      <c r="AL19" s="497"/>
      <c r="AM19" s="497"/>
      <c r="AN19" s="497" t="s">
        <v>30</v>
      </c>
      <c r="AO19" s="497"/>
      <c r="AP19" s="497"/>
      <c r="AQ19" s="497"/>
      <c r="AR19" s="497"/>
      <c r="AS19" s="497" t="s">
        <v>33</v>
      </c>
      <c r="AT19" s="497"/>
      <c r="AU19" s="497"/>
      <c r="AV19" s="497"/>
      <c r="AW19" s="497"/>
      <c r="AX19" s="492" t="s">
        <v>32</v>
      </c>
      <c r="AY19" s="492"/>
      <c r="AZ19" s="492"/>
      <c r="BA19" s="492"/>
      <c r="BB19" s="489"/>
      <c r="BC19" s="497"/>
      <c r="BD19" s="17"/>
      <c r="BE19" s="17"/>
      <c r="BF19" s="14"/>
      <c r="BG19" s="14"/>
      <c r="BH19" s="14"/>
      <c r="BI19" s="14"/>
      <c r="BJ19" s="14"/>
      <c r="BK19" s="14"/>
      <c r="BL19" s="14"/>
      <c r="BM19" s="14"/>
      <c r="BN19" s="14"/>
      <c r="BO19" s="14"/>
      <c r="BP19" s="14"/>
      <c r="BQ19" s="14"/>
      <c r="BR19" s="14"/>
      <c r="BS19" s="14"/>
      <c r="BT19" s="14"/>
      <c r="BU19" s="14"/>
      <c r="BV19" s="14"/>
      <c r="BW19" s="14"/>
      <c r="BX19" s="14"/>
      <c r="BY19" s="14"/>
      <c r="BZ19" s="14"/>
      <c r="CA19" s="14"/>
      <c r="CB19" s="14"/>
      <c r="CC19" s="14"/>
      <c r="CD19" s="14"/>
    </row>
    <row r="20" spans="1:82" ht="65.25" customHeight="1" x14ac:dyDescent="0.25">
      <c r="A20" s="492"/>
      <c r="B20" s="497"/>
      <c r="C20" s="497"/>
      <c r="D20" s="515"/>
      <c r="E20" s="121" t="s">
        <v>6</v>
      </c>
      <c r="F20" s="121" t="s">
        <v>7</v>
      </c>
      <c r="G20" s="121" t="s">
        <v>199</v>
      </c>
      <c r="H20" s="121" t="s">
        <v>3</v>
      </c>
      <c r="I20" s="121" t="s">
        <v>27</v>
      </c>
      <c r="J20" s="121" t="s">
        <v>6</v>
      </c>
      <c r="K20" s="121" t="s">
        <v>7</v>
      </c>
      <c r="L20" s="121" t="s">
        <v>199</v>
      </c>
      <c r="M20" s="121" t="s">
        <v>3</v>
      </c>
      <c r="N20" s="121" t="s">
        <v>27</v>
      </c>
      <c r="O20" s="121" t="s">
        <v>6</v>
      </c>
      <c r="P20" s="121" t="s">
        <v>7</v>
      </c>
      <c r="Q20" s="121" t="s">
        <v>199</v>
      </c>
      <c r="R20" s="121" t="s">
        <v>3</v>
      </c>
      <c r="S20" s="121" t="s">
        <v>27</v>
      </c>
      <c r="T20" s="121" t="s">
        <v>6</v>
      </c>
      <c r="U20" s="121" t="s">
        <v>7</v>
      </c>
      <c r="V20" s="121" t="s">
        <v>199</v>
      </c>
      <c r="W20" s="121" t="s">
        <v>3</v>
      </c>
      <c r="X20" s="121" t="s">
        <v>27</v>
      </c>
      <c r="Y20" s="121" t="s">
        <v>6</v>
      </c>
      <c r="Z20" s="121" t="s">
        <v>7</v>
      </c>
      <c r="AA20" s="121" t="s">
        <v>199</v>
      </c>
      <c r="AB20" s="121" t="s">
        <v>3</v>
      </c>
      <c r="AC20" s="121" t="s">
        <v>27</v>
      </c>
      <c r="AD20" s="121" t="s">
        <v>6</v>
      </c>
      <c r="AE20" s="121" t="s">
        <v>7</v>
      </c>
      <c r="AF20" s="121" t="s">
        <v>199</v>
      </c>
      <c r="AG20" s="121" t="s">
        <v>3</v>
      </c>
      <c r="AH20" s="121" t="s">
        <v>27</v>
      </c>
      <c r="AI20" s="121" t="s">
        <v>6</v>
      </c>
      <c r="AJ20" s="121" t="s">
        <v>7</v>
      </c>
      <c r="AK20" s="121" t="s">
        <v>199</v>
      </c>
      <c r="AL20" s="121" t="s">
        <v>3</v>
      </c>
      <c r="AM20" s="121" t="s">
        <v>27</v>
      </c>
      <c r="AN20" s="121" t="s">
        <v>6</v>
      </c>
      <c r="AO20" s="121" t="s">
        <v>7</v>
      </c>
      <c r="AP20" s="121" t="s">
        <v>199</v>
      </c>
      <c r="AQ20" s="121" t="s">
        <v>3</v>
      </c>
      <c r="AR20" s="121" t="s">
        <v>27</v>
      </c>
      <c r="AS20" s="121" t="s">
        <v>6</v>
      </c>
      <c r="AT20" s="121" t="s">
        <v>7</v>
      </c>
      <c r="AU20" s="121" t="s">
        <v>199</v>
      </c>
      <c r="AV20" s="121" t="s">
        <v>3</v>
      </c>
      <c r="AW20" s="121" t="s">
        <v>27</v>
      </c>
      <c r="AX20" s="121" t="s">
        <v>6</v>
      </c>
      <c r="AY20" s="121" t="s">
        <v>7</v>
      </c>
      <c r="AZ20" s="121" t="s">
        <v>199</v>
      </c>
      <c r="BA20" s="121" t="s">
        <v>3</v>
      </c>
      <c r="BB20" s="121" t="s">
        <v>27</v>
      </c>
      <c r="BC20" s="497"/>
      <c r="BD20" s="17"/>
      <c r="BE20" s="17"/>
      <c r="BF20" s="14"/>
      <c r="BG20" s="14"/>
      <c r="BH20" s="14"/>
      <c r="BI20" s="14"/>
      <c r="BJ20" s="14"/>
      <c r="BK20" s="14"/>
      <c r="BL20" s="14"/>
      <c r="BM20" s="14"/>
      <c r="BN20" s="14"/>
      <c r="BO20" s="14"/>
      <c r="BP20" s="14"/>
      <c r="BQ20" s="14"/>
      <c r="BR20" s="14"/>
      <c r="BS20" s="14"/>
      <c r="BT20" s="14"/>
      <c r="BU20" s="14"/>
      <c r="BV20" s="14"/>
      <c r="BW20" s="14"/>
      <c r="BX20" s="14"/>
      <c r="BY20" s="14"/>
      <c r="BZ20" s="14"/>
      <c r="CA20" s="14"/>
      <c r="CB20" s="14"/>
      <c r="CC20" s="14"/>
      <c r="CD20" s="14"/>
    </row>
    <row r="21" spans="1:82" x14ac:dyDescent="0.25">
      <c r="A21" s="70">
        <v>1</v>
      </c>
      <c r="B21" s="70">
        <v>2</v>
      </c>
      <c r="C21" s="70">
        <v>3</v>
      </c>
      <c r="D21" s="128">
        <f>C21+1</f>
        <v>4</v>
      </c>
      <c r="E21" s="128">
        <f t="shared" ref="E21:BC21" si="0">D21+1</f>
        <v>5</v>
      </c>
      <c r="F21" s="128">
        <f t="shared" si="0"/>
        <v>6</v>
      </c>
      <c r="G21" s="128">
        <f t="shared" si="0"/>
        <v>7</v>
      </c>
      <c r="H21" s="128">
        <f t="shared" si="0"/>
        <v>8</v>
      </c>
      <c r="I21" s="128">
        <f t="shared" si="0"/>
        <v>9</v>
      </c>
      <c r="J21" s="128">
        <f t="shared" si="0"/>
        <v>10</v>
      </c>
      <c r="K21" s="128">
        <f t="shared" si="0"/>
        <v>11</v>
      </c>
      <c r="L21" s="128">
        <f t="shared" si="0"/>
        <v>12</v>
      </c>
      <c r="M21" s="128">
        <f t="shared" si="0"/>
        <v>13</v>
      </c>
      <c r="N21" s="128">
        <f t="shared" si="0"/>
        <v>14</v>
      </c>
      <c r="O21" s="128">
        <f t="shared" si="0"/>
        <v>15</v>
      </c>
      <c r="P21" s="128">
        <f t="shared" si="0"/>
        <v>16</v>
      </c>
      <c r="Q21" s="128">
        <f t="shared" si="0"/>
        <v>17</v>
      </c>
      <c r="R21" s="128">
        <f t="shared" si="0"/>
        <v>18</v>
      </c>
      <c r="S21" s="128">
        <f t="shared" si="0"/>
        <v>19</v>
      </c>
      <c r="T21" s="128">
        <f t="shared" si="0"/>
        <v>20</v>
      </c>
      <c r="U21" s="128">
        <f t="shared" si="0"/>
        <v>21</v>
      </c>
      <c r="V21" s="128">
        <f t="shared" si="0"/>
        <v>22</v>
      </c>
      <c r="W21" s="128">
        <f t="shared" si="0"/>
        <v>23</v>
      </c>
      <c r="X21" s="128">
        <f t="shared" si="0"/>
        <v>24</v>
      </c>
      <c r="Y21" s="128">
        <f t="shared" si="0"/>
        <v>25</v>
      </c>
      <c r="Z21" s="128">
        <f t="shared" si="0"/>
        <v>26</v>
      </c>
      <c r="AA21" s="128">
        <f t="shared" si="0"/>
        <v>27</v>
      </c>
      <c r="AB21" s="128">
        <f t="shared" si="0"/>
        <v>28</v>
      </c>
      <c r="AC21" s="128">
        <f t="shared" si="0"/>
        <v>29</v>
      </c>
      <c r="AD21" s="128">
        <f t="shared" si="0"/>
        <v>30</v>
      </c>
      <c r="AE21" s="128">
        <f t="shared" si="0"/>
        <v>31</v>
      </c>
      <c r="AF21" s="128">
        <f t="shared" si="0"/>
        <v>32</v>
      </c>
      <c r="AG21" s="128">
        <f t="shared" si="0"/>
        <v>33</v>
      </c>
      <c r="AH21" s="128">
        <f t="shared" si="0"/>
        <v>34</v>
      </c>
      <c r="AI21" s="128">
        <f t="shared" si="0"/>
        <v>35</v>
      </c>
      <c r="AJ21" s="128">
        <f t="shared" si="0"/>
        <v>36</v>
      </c>
      <c r="AK21" s="128">
        <f t="shared" si="0"/>
        <v>37</v>
      </c>
      <c r="AL21" s="128">
        <f t="shared" si="0"/>
        <v>38</v>
      </c>
      <c r="AM21" s="128">
        <f t="shared" si="0"/>
        <v>39</v>
      </c>
      <c r="AN21" s="128">
        <f t="shared" si="0"/>
        <v>40</v>
      </c>
      <c r="AO21" s="128">
        <f t="shared" si="0"/>
        <v>41</v>
      </c>
      <c r="AP21" s="128">
        <f t="shared" si="0"/>
        <v>42</v>
      </c>
      <c r="AQ21" s="128">
        <f t="shared" si="0"/>
        <v>43</v>
      </c>
      <c r="AR21" s="128">
        <f t="shared" si="0"/>
        <v>44</v>
      </c>
      <c r="AS21" s="128">
        <f t="shared" si="0"/>
        <v>45</v>
      </c>
      <c r="AT21" s="128">
        <f t="shared" si="0"/>
        <v>46</v>
      </c>
      <c r="AU21" s="128">
        <f t="shared" si="0"/>
        <v>47</v>
      </c>
      <c r="AV21" s="128">
        <f t="shared" si="0"/>
        <v>48</v>
      </c>
      <c r="AW21" s="128">
        <f t="shared" si="0"/>
        <v>49</v>
      </c>
      <c r="AX21" s="128">
        <f t="shared" si="0"/>
        <v>50</v>
      </c>
      <c r="AY21" s="128">
        <f t="shared" si="0"/>
        <v>51</v>
      </c>
      <c r="AZ21" s="128">
        <f t="shared" si="0"/>
        <v>52</v>
      </c>
      <c r="BA21" s="128">
        <f t="shared" si="0"/>
        <v>53</v>
      </c>
      <c r="BB21" s="128">
        <f t="shared" si="0"/>
        <v>54</v>
      </c>
      <c r="BC21" s="128">
        <f t="shared" si="0"/>
        <v>55</v>
      </c>
      <c r="BD21" s="14"/>
      <c r="BE21" s="14"/>
      <c r="BF21" s="14"/>
      <c r="BG21" s="14"/>
      <c r="BH21" s="14"/>
      <c r="BI21" s="14"/>
      <c r="BJ21" s="14"/>
      <c r="BK21" s="14"/>
      <c r="BL21" s="14"/>
      <c r="BM21" s="14"/>
      <c r="BN21" s="14"/>
      <c r="BO21" s="14"/>
      <c r="BP21" s="14"/>
      <c r="BQ21" s="14"/>
      <c r="BR21" s="14"/>
      <c r="BS21" s="14"/>
      <c r="BT21" s="14"/>
      <c r="BU21" s="14"/>
      <c r="BV21" s="14"/>
      <c r="BW21" s="14"/>
      <c r="BX21" s="14"/>
      <c r="BY21" s="14"/>
      <c r="BZ21" s="14"/>
      <c r="CA21" s="14"/>
      <c r="CB21" s="14"/>
      <c r="CC21" s="14"/>
      <c r="CD21" s="14"/>
    </row>
    <row r="22" spans="1:82" s="1" customFormat="1" x14ac:dyDescent="0.25">
      <c r="A22" s="150"/>
      <c r="B22" s="133"/>
      <c r="C22" s="134"/>
      <c r="D22" s="137"/>
      <c r="E22" s="148"/>
      <c r="F22" s="148"/>
      <c r="G22" s="148"/>
      <c r="H22" s="148"/>
      <c r="I22" s="148"/>
      <c r="J22" s="148"/>
      <c r="K22" s="148"/>
      <c r="L22" s="145"/>
      <c r="M22" s="148"/>
      <c r="N22" s="148"/>
      <c r="O22" s="148"/>
      <c r="P22" s="148"/>
      <c r="Q22" s="148"/>
      <c r="R22" s="148"/>
      <c r="S22" s="148"/>
      <c r="T22" s="148"/>
      <c r="U22" s="148"/>
      <c r="V22" s="148"/>
      <c r="W22" s="148"/>
      <c r="X22" s="148"/>
      <c r="Y22" s="148"/>
      <c r="Z22" s="148"/>
      <c r="AA22" s="148"/>
      <c r="AB22" s="148"/>
      <c r="AC22" s="148"/>
      <c r="AD22" s="148"/>
      <c r="AE22" s="148"/>
      <c r="AF22" s="148"/>
      <c r="AG22" s="148"/>
      <c r="AH22" s="148"/>
      <c r="AI22" s="148"/>
      <c r="AJ22" s="148"/>
      <c r="AK22" s="145"/>
      <c r="AL22" s="148"/>
      <c r="AM22" s="148"/>
      <c r="AN22" s="148"/>
      <c r="AO22" s="148"/>
      <c r="AP22" s="148"/>
      <c r="AQ22" s="148"/>
      <c r="AR22" s="148"/>
      <c r="AS22" s="148"/>
      <c r="AT22" s="148"/>
      <c r="AU22" s="148"/>
      <c r="AV22" s="148"/>
      <c r="AW22" s="148"/>
      <c r="AX22" s="148"/>
      <c r="AY22" s="148"/>
      <c r="AZ22" s="148"/>
      <c r="BA22" s="148"/>
      <c r="BB22" s="148"/>
      <c r="BC22" s="151"/>
    </row>
    <row r="23" spans="1:82" x14ac:dyDescent="0.25">
      <c r="A23" s="154"/>
      <c r="B23" s="133"/>
      <c r="C23" s="134"/>
      <c r="D23" s="147"/>
      <c r="E23" s="145"/>
      <c r="F23" s="145"/>
      <c r="G23" s="145"/>
      <c r="H23" s="145"/>
      <c r="I23" s="145"/>
      <c r="J23" s="145"/>
      <c r="K23" s="145"/>
      <c r="L23" s="145"/>
      <c r="M23" s="145"/>
      <c r="N23" s="145"/>
      <c r="O23" s="145"/>
      <c r="P23" s="145"/>
      <c r="Q23" s="145"/>
      <c r="R23" s="145"/>
      <c r="S23" s="145"/>
      <c r="T23" s="145"/>
      <c r="U23" s="145"/>
      <c r="V23" s="145"/>
      <c r="W23" s="145"/>
      <c r="X23" s="145"/>
      <c r="Y23" s="145"/>
      <c r="Z23" s="145"/>
      <c r="AA23" s="145"/>
      <c r="AB23" s="145"/>
      <c r="AC23" s="145"/>
      <c r="AD23" s="145"/>
      <c r="AE23" s="145"/>
      <c r="AF23" s="145"/>
      <c r="AG23" s="145"/>
      <c r="AH23" s="145"/>
      <c r="AI23" s="145"/>
      <c r="AJ23" s="145"/>
      <c r="AK23" s="145"/>
      <c r="AL23" s="145"/>
      <c r="AM23" s="145"/>
      <c r="AN23" s="145"/>
      <c r="AO23" s="145"/>
      <c r="AP23" s="145"/>
      <c r="AQ23" s="145"/>
      <c r="AR23" s="145"/>
      <c r="AS23" s="145"/>
      <c r="AT23" s="145"/>
      <c r="AU23" s="145"/>
      <c r="AV23" s="145"/>
      <c r="AW23" s="145"/>
      <c r="AX23" s="145"/>
      <c r="AY23" s="145"/>
      <c r="AZ23" s="145"/>
      <c r="BA23" s="145"/>
      <c r="BB23" s="145"/>
      <c r="BC23" s="141"/>
      <c r="BD23" s="14"/>
      <c r="BE23" s="14"/>
      <c r="BF23" s="14"/>
      <c r="BG23" s="14"/>
      <c r="BH23" s="14"/>
      <c r="BI23" s="14"/>
      <c r="BJ23" s="14"/>
      <c r="BK23" s="14"/>
      <c r="BL23" s="14"/>
      <c r="BM23" s="14"/>
      <c r="BN23" s="14"/>
      <c r="BO23" s="14"/>
      <c r="BP23" s="14"/>
      <c r="BQ23" s="14"/>
      <c r="BR23" s="14"/>
      <c r="BS23" s="14"/>
      <c r="BT23" s="14"/>
    </row>
    <row r="24" spans="1:82" x14ac:dyDescent="0.25">
      <c r="A24" s="154"/>
      <c r="B24" s="133"/>
      <c r="C24" s="134"/>
      <c r="D24" s="147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  <c r="X24" s="145"/>
      <c r="Y24" s="145"/>
      <c r="Z24" s="145"/>
      <c r="AA24" s="145"/>
      <c r="AB24" s="145"/>
      <c r="AC24" s="145"/>
      <c r="AD24" s="145"/>
      <c r="AE24" s="145"/>
      <c r="AF24" s="145"/>
      <c r="AG24" s="145"/>
      <c r="AH24" s="145"/>
      <c r="AI24" s="145"/>
      <c r="AJ24" s="145"/>
      <c r="AK24" s="145"/>
      <c r="AL24" s="145"/>
      <c r="AM24" s="145"/>
      <c r="AN24" s="145"/>
      <c r="AO24" s="145"/>
      <c r="AP24" s="145"/>
      <c r="AQ24" s="145"/>
      <c r="AR24" s="145"/>
      <c r="AS24" s="145"/>
      <c r="AT24" s="145"/>
      <c r="AU24" s="145"/>
      <c r="AV24" s="145"/>
      <c r="AW24" s="145"/>
      <c r="AX24" s="145"/>
      <c r="AY24" s="145"/>
      <c r="AZ24" s="145"/>
      <c r="BA24" s="145"/>
      <c r="BB24" s="145"/>
      <c r="BC24" s="141"/>
      <c r="BD24" s="14"/>
      <c r="BE24" s="14"/>
      <c r="BF24" s="14"/>
      <c r="BG24" s="14"/>
      <c r="BH24" s="14"/>
      <c r="BI24" s="14"/>
      <c r="BJ24" s="14"/>
      <c r="BK24" s="14"/>
      <c r="BL24" s="14"/>
      <c r="BM24" s="14"/>
      <c r="BN24" s="14"/>
      <c r="BO24" s="14"/>
      <c r="BP24" s="14"/>
      <c r="BQ24" s="14"/>
      <c r="BR24" s="14"/>
      <c r="BS24" s="14"/>
      <c r="BT24" s="14"/>
    </row>
    <row r="25" spans="1:82" x14ac:dyDescent="0.25">
      <c r="A25" s="154"/>
      <c r="B25" s="133"/>
      <c r="C25" s="134"/>
      <c r="D25" s="147"/>
      <c r="E25" s="145"/>
      <c r="F25" s="145"/>
      <c r="G25" s="145"/>
      <c r="H25" s="145"/>
      <c r="I25" s="145"/>
      <c r="J25" s="145"/>
      <c r="K25" s="145"/>
      <c r="L25" s="145"/>
      <c r="M25" s="145"/>
      <c r="N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  <c r="AA25" s="145"/>
      <c r="AB25" s="145"/>
      <c r="AC25" s="145"/>
      <c r="AD25" s="145"/>
      <c r="AE25" s="145"/>
      <c r="AF25" s="145"/>
      <c r="AG25" s="145"/>
      <c r="AH25" s="145"/>
      <c r="AI25" s="145"/>
      <c r="AJ25" s="145"/>
      <c r="AK25" s="145"/>
      <c r="AL25" s="145"/>
      <c r="AM25" s="145"/>
      <c r="AN25" s="145"/>
      <c r="AO25" s="145"/>
      <c r="AP25" s="145"/>
      <c r="AQ25" s="145"/>
      <c r="AR25" s="145"/>
      <c r="AS25" s="145"/>
      <c r="AT25" s="145"/>
      <c r="AU25" s="145"/>
      <c r="AV25" s="145"/>
      <c r="AW25" s="145"/>
      <c r="AX25" s="145"/>
      <c r="AY25" s="145"/>
      <c r="AZ25" s="145"/>
      <c r="BA25" s="145"/>
      <c r="BB25" s="145"/>
      <c r="BC25" s="141"/>
      <c r="BD25" s="14"/>
      <c r="BE25" s="14"/>
      <c r="BF25" s="14"/>
      <c r="BG25" s="14"/>
      <c r="BH25" s="14"/>
      <c r="BI25" s="14"/>
      <c r="BJ25" s="14"/>
      <c r="BK25" s="14"/>
      <c r="BL25" s="14"/>
      <c r="BM25" s="14"/>
      <c r="BN25" s="14"/>
      <c r="BO25" s="14"/>
      <c r="BP25" s="14"/>
      <c r="BQ25" s="14"/>
      <c r="BR25" s="14"/>
      <c r="BS25" s="14"/>
      <c r="BT25" s="14"/>
    </row>
    <row r="26" spans="1:82" x14ac:dyDescent="0.25">
      <c r="A26" s="146"/>
      <c r="B26" s="155"/>
      <c r="C26" s="138"/>
      <c r="D26" s="166"/>
      <c r="E26" s="157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  <c r="AJ26" s="157"/>
      <c r="AK26" s="157"/>
      <c r="AL26" s="157"/>
      <c r="AM26" s="157"/>
      <c r="AN26" s="157"/>
      <c r="AO26" s="157"/>
      <c r="AP26" s="157"/>
      <c r="AQ26" s="157"/>
      <c r="AR26" s="157"/>
      <c r="AS26" s="157"/>
      <c r="AT26" s="157"/>
      <c r="AU26" s="157"/>
      <c r="AV26" s="157"/>
      <c r="AW26" s="157"/>
      <c r="AX26" s="157"/>
      <c r="AY26" s="157"/>
      <c r="AZ26" s="157"/>
      <c r="BA26" s="157"/>
      <c r="BB26" s="157"/>
      <c r="BC26" s="149"/>
      <c r="BD26" s="14"/>
      <c r="BE26" s="14"/>
      <c r="BF26" s="14"/>
      <c r="BG26" s="14"/>
      <c r="BH26" s="14"/>
      <c r="BI26" s="14"/>
      <c r="BJ26" s="14"/>
      <c r="BK26" s="14"/>
      <c r="BL26" s="14"/>
      <c r="BM26" s="14"/>
      <c r="BN26" s="14"/>
      <c r="BO26" s="14"/>
      <c r="BP26" s="14"/>
      <c r="BQ26" s="14"/>
      <c r="BR26" s="14"/>
      <c r="BS26" s="14"/>
      <c r="BT26" s="14"/>
    </row>
    <row r="27" spans="1:82" x14ac:dyDescent="0.25">
      <c r="A27" s="146"/>
      <c r="B27" s="155"/>
      <c r="C27" s="138"/>
      <c r="D27" s="166"/>
      <c r="E27" s="157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  <c r="AJ27" s="157"/>
      <c r="AK27" s="157"/>
      <c r="AL27" s="157"/>
      <c r="AM27" s="157"/>
      <c r="AN27" s="157"/>
      <c r="AO27" s="157"/>
      <c r="AP27" s="157"/>
      <c r="AQ27" s="157"/>
      <c r="AR27" s="157"/>
      <c r="AS27" s="157"/>
      <c r="AT27" s="157"/>
      <c r="AU27" s="157"/>
      <c r="AV27" s="157"/>
      <c r="AW27" s="157"/>
      <c r="AX27" s="157"/>
      <c r="AY27" s="157"/>
      <c r="AZ27" s="157"/>
      <c r="BA27" s="157"/>
      <c r="BB27" s="157"/>
      <c r="BC27" s="149"/>
      <c r="BD27" s="14"/>
      <c r="BE27" s="14"/>
      <c r="BF27" s="14"/>
      <c r="BG27" s="14"/>
      <c r="BH27" s="14"/>
      <c r="BI27" s="14"/>
      <c r="BJ27" s="14"/>
      <c r="BK27" s="14"/>
      <c r="BL27" s="14"/>
      <c r="BM27" s="14"/>
      <c r="BN27" s="14"/>
      <c r="BO27" s="14"/>
      <c r="BP27" s="14"/>
      <c r="BQ27" s="14"/>
      <c r="BR27" s="14"/>
      <c r="BS27" s="14"/>
      <c r="BT27" s="14"/>
    </row>
    <row r="28" spans="1:82" x14ac:dyDescent="0.25">
      <c r="A28" s="146"/>
      <c r="B28" s="155"/>
      <c r="C28" s="138"/>
      <c r="D28" s="166"/>
      <c r="E28" s="157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  <c r="AJ28" s="157"/>
      <c r="AK28" s="157"/>
      <c r="AL28" s="157"/>
      <c r="AM28" s="157"/>
      <c r="AN28" s="157"/>
      <c r="AO28" s="157"/>
      <c r="AP28" s="157"/>
      <c r="AQ28" s="157"/>
      <c r="AR28" s="157"/>
      <c r="AS28" s="157"/>
      <c r="AT28" s="157"/>
      <c r="AU28" s="157"/>
      <c r="AV28" s="157"/>
      <c r="AW28" s="157"/>
      <c r="AX28" s="157"/>
      <c r="AY28" s="157"/>
      <c r="AZ28" s="157"/>
      <c r="BA28" s="157"/>
      <c r="BB28" s="157"/>
      <c r="BC28" s="149"/>
      <c r="BD28" s="14"/>
      <c r="BE28" s="14"/>
      <c r="BF28" s="14"/>
      <c r="BG28" s="14"/>
      <c r="BH28" s="14"/>
      <c r="BI28" s="14"/>
      <c r="BJ28" s="14"/>
      <c r="BK28" s="14"/>
      <c r="BL28" s="14"/>
      <c r="BM28" s="14"/>
      <c r="BN28" s="14"/>
      <c r="BO28" s="14"/>
      <c r="BP28" s="14"/>
      <c r="BQ28" s="14"/>
      <c r="BR28" s="14"/>
      <c r="BS28" s="14"/>
      <c r="BT28" s="14"/>
    </row>
    <row r="29" spans="1:82" x14ac:dyDescent="0.25">
      <c r="A29" s="140"/>
      <c r="B29" s="133"/>
      <c r="C29" s="134"/>
      <c r="D29" s="147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145"/>
      <c r="Q29" s="145"/>
      <c r="R29" s="145"/>
      <c r="S29" s="145"/>
      <c r="T29" s="145"/>
      <c r="U29" s="145"/>
      <c r="V29" s="145"/>
      <c r="W29" s="145"/>
      <c r="X29" s="145"/>
      <c r="Y29" s="145"/>
      <c r="Z29" s="145"/>
      <c r="AA29" s="145"/>
      <c r="AB29" s="145"/>
      <c r="AC29" s="145"/>
      <c r="AD29" s="145"/>
      <c r="AE29" s="145"/>
      <c r="AF29" s="145"/>
      <c r="AG29" s="145"/>
      <c r="AH29" s="145"/>
      <c r="AI29" s="145"/>
      <c r="AJ29" s="145"/>
      <c r="AK29" s="145"/>
      <c r="AL29" s="145"/>
      <c r="AM29" s="145"/>
      <c r="AN29" s="145"/>
      <c r="AO29" s="145"/>
      <c r="AP29" s="145"/>
      <c r="AQ29" s="145"/>
      <c r="AR29" s="145"/>
      <c r="AS29" s="145"/>
      <c r="AT29" s="145"/>
      <c r="AU29" s="145"/>
      <c r="AV29" s="145"/>
      <c r="AW29" s="145"/>
      <c r="AX29" s="145"/>
      <c r="AY29" s="145"/>
      <c r="AZ29" s="145"/>
      <c r="BA29" s="145"/>
      <c r="BB29" s="145"/>
      <c r="BC29" s="141"/>
      <c r="BD29" s="14"/>
      <c r="BE29" s="14"/>
      <c r="BF29" s="14"/>
      <c r="BG29" s="14"/>
      <c r="BH29" s="14"/>
      <c r="BI29" s="14"/>
      <c r="BJ29" s="14"/>
      <c r="BK29" s="14"/>
      <c r="BL29" s="14"/>
      <c r="BM29" s="14"/>
      <c r="BN29" s="14"/>
      <c r="BO29" s="14"/>
      <c r="BP29" s="14"/>
      <c r="BQ29" s="14"/>
      <c r="BR29" s="14"/>
      <c r="BS29" s="14"/>
      <c r="BT29" s="14"/>
    </row>
    <row r="30" spans="1:82" x14ac:dyDescent="0.25">
      <c r="A30" s="140"/>
      <c r="B30" s="133"/>
      <c r="C30" s="134"/>
      <c r="D30" s="147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145"/>
      <c r="Q30" s="145"/>
      <c r="R30" s="145"/>
      <c r="S30" s="145"/>
      <c r="T30" s="145"/>
      <c r="U30" s="145"/>
      <c r="V30" s="145"/>
      <c r="W30" s="145"/>
      <c r="X30" s="145"/>
      <c r="Y30" s="145"/>
      <c r="Z30" s="145"/>
      <c r="AA30" s="145"/>
      <c r="AB30" s="145"/>
      <c r="AC30" s="145"/>
      <c r="AD30" s="145"/>
      <c r="AE30" s="145"/>
      <c r="AF30" s="145"/>
      <c r="AG30" s="145"/>
      <c r="AH30" s="145"/>
      <c r="AI30" s="145"/>
      <c r="AJ30" s="145"/>
      <c r="AK30" s="145"/>
      <c r="AL30" s="145"/>
      <c r="AM30" s="145"/>
      <c r="AN30" s="145"/>
      <c r="AO30" s="145"/>
      <c r="AP30" s="145"/>
      <c r="AQ30" s="145"/>
      <c r="AR30" s="145"/>
      <c r="AS30" s="145"/>
      <c r="AT30" s="145"/>
      <c r="AU30" s="145"/>
      <c r="AV30" s="145"/>
      <c r="AW30" s="145"/>
      <c r="AX30" s="145"/>
      <c r="AY30" s="145"/>
      <c r="AZ30" s="145"/>
      <c r="BA30" s="145"/>
      <c r="BB30" s="145"/>
      <c r="BC30" s="141"/>
      <c r="BD30" s="14"/>
      <c r="BE30" s="14"/>
      <c r="BF30" s="14"/>
      <c r="BG30" s="14"/>
      <c r="BH30" s="14"/>
      <c r="BI30" s="14"/>
      <c r="BJ30" s="14"/>
      <c r="BK30" s="14"/>
      <c r="BL30" s="14"/>
      <c r="BM30" s="14"/>
      <c r="BN30" s="14"/>
      <c r="BO30" s="14"/>
      <c r="BP30" s="14"/>
      <c r="BQ30" s="14"/>
      <c r="BR30" s="14"/>
      <c r="BS30" s="14"/>
      <c r="BT30" s="14"/>
    </row>
    <row r="31" spans="1:82" x14ac:dyDescent="0.25">
      <c r="A31" s="136"/>
      <c r="B31" s="135"/>
      <c r="C31" s="67"/>
      <c r="D31" s="139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  <c r="X31" s="144"/>
      <c r="Y31" s="144"/>
      <c r="Z31" s="144"/>
      <c r="AA31" s="144"/>
      <c r="AB31" s="144"/>
      <c r="AC31" s="144"/>
      <c r="AD31" s="144"/>
      <c r="AE31" s="144"/>
      <c r="AF31" s="144"/>
      <c r="AG31" s="144"/>
      <c r="AH31" s="144"/>
      <c r="AI31" s="144"/>
      <c r="AJ31" s="144"/>
      <c r="AK31" s="144"/>
      <c r="AL31" s="144"/>
      <c r="AM31" s="144"/>
      <c r="AN31" s="144"/>
      <c r="AO31" s="144"/>
      <c r="AP31" s="144"/>
      <c r="AQ31" s="144"/>
      <c r="AR31" s="144"/>
      <c r="AS31" s="144"/>
      <c r="AT31" s="144"/>
      <c r="AU31" s="144"/>
      <c r="AV31" s="144"/>
      <c r="AW31" s="144"/>
      <c r="AX31" s="144"/>
      <c r="AY31" s="144"/>
      <c r="AZ31" s="144"/>
      <c r="BA31" s="144"/>
      <c r="BB31" s="144"/>
      <c r="BC31" s="139"/>
    </row>
    <row r="32" spans="1:82" x14ac:dyDescent="0.25">
      <c r="A32" s="136"/>
      <c r="B32" s="135"/>
      <c r="C32" s="67"/>
      <c r="D32" s="139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39"/>
    </row>
    <row r="33" spans="1:55" x14ac:dyDescent="0.25">
      <c r="A33" s="136"/>
      <c r="B33" s="135"/>
      <c r="C33" s="139"/>
      <c r="D33" s="139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144"/>
      <c r="AO33" s="144"/>
      <c r="AP33" s="144"/>
      <c r="AQ33" s="144"/>
      <c r="AR33" s="144"/>
      <c r="AS33" s="144"/>
      <c r="AT33" s="144"/>
      <c r="AU33" s="144"/>
      <c r="AV33" s="144"/>
      <c r="AW33" s="144"/>
      <c r="AX33" s="144"/>
      <c r="AY33" s="144"/>
      <c r="AZ33" s="144"/>
      <c r="BA33" s="144"/>
      <c r="BB33" s="144"/>
      <c r="BC33" s="139"/>
    </row>
    <row r="34" spans="1:55" x14ac:dyDescent="0.25">
      <c r="A34" s="136"/>
      <c r="B34" s="135"/>
      <c r="C34" s="139"/>
      <c r="D34" s="139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  <c r="V34" s="144"/>
      <c r="W34" s="144"/>
      <c r="X34" s="144"/>
      <c r="Y34" s="144"/>
      <c r="Z34" s="144"/>
      <c r="AA34" s="144"/>
      <c r="AB34" s="144"/>
      <c r="AC34" s="144"/>
      <c r="AD34" s="144"/>
      <c r="AE34" s="144"/>
      <c r="AF34" s="144"/>
      <c r="AG34" s="144"/>
      <c r="AH34" s="144"/>
      <c r="AI34" s="144"/>
      <c r="AJ34" s="144"/>
      <c r="AK34" s="144"/>
      <c r="AL34" s="144"/>
      <c r="AM34" s="144"/>
      <c r="AN34" s="144"/>
      <c r="AO34" s="144"/>
      <c r="AP34" s="144"/>
      <c r="AQ34" s="144"/>
      <c r="AR34" s="144"/>
      <c r="AS34" s="144"/>
      <c r="AT34" s="144"/>
      <c r="AU34" s="144"/>
      <c r="AV34" s="144"/>
      <c r="AW34" s="144"/>
      <c r="AX34" s="144"/>
      <c r="AY34" s="144"/>
      <c r="AZ34" s="144"/>
      <c r="BA34" s="144"/>
      <c r="BB34" s="144"/>
      <c r="BC34" s="139"/>
    </row>
    <row r="35" spans="1:55" x14ac:dyDescent="0.25">
      <c r="A35" s="136"/>
      <c r="B35" s="135"/>
      <c r="C35" s="139"/>
      <c r="D35" s="139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144"/>
      <c r="Q35" s="144"/>
      <c r="R35" s="144"/>
      <c r="S35" s="144"/>
      <c r="T35" s="144"/>
      <c r="U35" s="144"/>
      <c r="V35" s="144"/>
      <c r="W35" s="144"/>
      <c r="X35" s="144"/>
      <c r="Y35" s="144"/>
      <c r="Z35" s="144"/>
      <c r="AA35" s="144"/>
      <c r="AB35" s="144"/>
      <c r="AC35" s="144"/>
      <c r="AD35" s="144"/>
      <c r="AE35" s="144"/>
      <c r="AF35" s="144"/>
      <c r="AG35" s="144"/>
      <c r="AH35" s="144"/>
      <c r="AI35" s="144"/>
      <c r="AJ35" s="144"/>
      <c r="AK35" s="144"/>
      <c r="AL35" s="144"/>
      <c r="AM35" s="144"/>
      <c r="AN35" s="144"/>
      <c r="AO35" s="144"/>
      <c r="AP35" s="144"/>
      <c r="AQ35" s="144"/>
      <c r="AR35" s="144"/>
      <c r="AS35" s="144"/>
      <c r="AT35" s="144"/>
      <c r="AU35" s="144"/>
      <c r="AV35" s="144"/>
      <c r="AW35" s="144"/>
      <c r="AX35" s="144"/>
      <c r="AY35" s="144"/>
      <c r="AZ35" s="144"/>
      <c r="BA35" s="144"/>
      <c r="BB35" s="144"/>
      <c r="BC35" s="139"/>
    </row>
    <row r="36" spans="1:55" x14ac:dyDescent="0.25">
      <c r="A36" s="136"/>
      <c r="B36" s="135"/>
      <c r="C36" s="139"/>
      <c r="D36" s="139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144"/>
      <c r="Q36" s="144"/>
      <c r="R36" s="144"/>
      <c r="S36" s="144"/>
      <c r="T36" s="144"/>
      <c r="U36" s="144"/>
      <c r="V36" s="144"/>
      <c r="W36" s="144"/>
      <c r="X36" s="144"/>
      <c r="Y36" s="144"/>
      <c r="Z36" s="144"/>
      <c r="AA36" s="144"/>
      <c r="AB36" s="144"/>
      <c r="AC36" s="144"/>
      <c r="AD36" s="144"/>
      <c r="AE36" s="144"/>
      <c r="AF36" s="144"/>
      <c r="AG36" s="144"/>
      <c r="AH36" s="144"/>
      <c r="AI36" s="144"/>
      <c r="AJ36" s="144"/>
      <c r="AK36" s="144"/>
      <c r="AL36" s="144"/>
      <c r="AM36" s="144"/>
      <c r="AN36" s="144"/>
      <c r="AO36" s="144"/>
      <c r="AP36" s="144"/>
      <c r="AQ36" s="144"/>
      <c r="AR36" s="144"/>
      <c r="AS36" s="144"/>
      <c r="AT36" s="144"/>
      <c r="AU36" s="144"/>
      <c r="AV36" s="144"/>
      <c r="AW36" s="144"/>
      <c r="AX36" s="144"/>
      <c r="AY36" s="144"/>
      <c r="AZ36" s="144"/>
      <c r="BA36" s="144"/>
      <c r="BB36" s="144"/>
      <c r="BC36" s="139"/>
    </row>
    <row r="37" spans="1:55" x14ac:dyDescent="0.25">
      <c r="A37" s="136"/>
      <c r="B37" s="135"/>
      <c r="C37" s="138"/>
      <c r="D37" s="139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  <c r="V37" s="144"/>
      <c r="W37" s="144"/>
      <c r="X37" s="144"/>
      <c r="Y37" s="144"/>
      <c r="Z37" s="144"/>
      <c r="AA37" s="144"/>
      <c r="AB37" s="144"/>
      <c r="AC37" s="144"/>
      <c r="AD37" s="144"/>
      <c r="AE37" s="144"/>
      <c r="AF37" s="144"/>
      <c r="AG37" s="144"/>
      <c r="AH37" s="144"/>
      <c r="AI37" s="144"/>
      <c r="AJ37" s="144"/>
      <c r="AK37" s="144"/>
      <c r="AL37" s="144"/>
      <c r="AM37" s="144"/>
      <c r="AN37" s="144"/>
      <c r="AO37" s="144"/>
      <c r="AP37" s="144"/>
      <c r="AQ37" s="144"/>
      <c r="AR37" s="144"/>
      <c r="AS37" s="144"/>
      <c r="AT37" s="144"/>
      <c r="AU37" s="144"/>
      <c r="AV37" s="144"/>
      <c r="AW37" s="144"/>
      <c r="AX37" s="144"/>
      <c r="AY37" s="144"/>
      <c r="AZ37" s="144"/>
      <c r="BA37" s="144"/>
      <c r="BB37" s="144"/>
      <c r="BC37" s="139"/>
    </row>
    <row r="38" spans="1:55" x14ac:dyDescent="0.25">
      <c r="A38" s="136"/>
      <c r="B38" s="135"/>
      <c r="C38" s="138"/>
      <c r="D38" s="139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  <c r="Y38" s="144"/>
      <c r="Z38" s="144"/>
      <c r="AA38" s="144"/>
      <c r="AB38" s="144"/>
      <c r="AC38" s="144"/>
      <c r="AD38" s="144"/>
      <c r="AE38" s="144"/>
      <c r="AF38" s="144"/>
      <c r="AG38" s="144"/>
      <c r="AH38" s="144"/>
      <c r="AI38" s="144"/>
      <c r="AJ38" s="144"/>
      <c r="AK38" s="144"/>
      <c r="AL38" s="144"/>
      <c r="AM38" s="144"/>
      <c r="AN38" s="144"/>
      <c r="AO38" s="144"/>
      <c r="AP38" s="144"/>
      <c r="AQ38" s="144"/>
      <c r="AR38" s="144"/>
      <c r="AS38" s="144"/>
      <c r="AT38" s="144"/>
      <c r="AU38" s="144"/>
      <c r="AV38" s="144"/>
      <c r="AW38" s="144"/>
      <c r="AX38" s="144"/>
      <c r="AY38" s="144"/>
      <c r="AZ38" s="144"/>
      <c r="BA38" s="144"/>
      <c r="BB38" s="144"/>
      <c r="BC38" s="139"/>
    </row>
    <row r="39" spans="1:55" x14ac:dyDescent="0.25">
      <c r="A39" s="136"/>
      <c r="B39" s="135"/>
      <c r="C39" s="138"/>
      <c r="D39" s="139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  <c r="Y39" s="144"/>
      <c r="Z39" s="144"/>
      <c r="AA39" s="144"/>
      <c r="AB39" s="144"/>
      <c r="AC39" s="144"/>
      <c r="AD39" s="144"/>
      <c r="AE39" s="144"/>
      <c r="AF39" s="144"/>
      <c r="AG39" s="144"/>
      <c r="AH39" s="144"/>
      <c r="AI39" s="144"/>
      <c r="AJ39" s="144"/>
      <c r="AK39" s="144"/>
      <c r="AL39" s="144"/>
      <c r="AM39" s="144"/>
      <c r="AN39" s="144"/>
      <c r="AO39" s="144"/>
      <c r="AP39" s="144"/>
      <c r="AQ39" s="144"/>
      <c r="AR39" s="144"/>
      <c r="AS39" s="144"/>
      <c r="AT39" s="144"/>
      <c r="AU39" s="144"/>
      <c r="AV39" s="144"/>
      <c r="AW39" s="144"/>
      <c r="AX39" s="144"/>
      <c r="AY39" s="144"/>
      <c r="AZ39" s="144"/>
      <c r="BA39" s="144"/>
      <c r="BB39" s="144"/>
      <c r="BC39" s="139"/>
    </row>
    <row r="40" spans="1:55" x14ac:dyDescent="0.25">
      <c r="A40" s="136"/>
      <c r="B40" s="135"/>
      <c r="C40" s="138"/>
      <c r="D40" s="139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  <c r="U40" s="144"/>
      <c r="V40" s="144"/>
      <c r="W40" s="144"/>
      <c r="X40" s="144"/>
      <c r="Y40" s="144"/>
      <c r="Z40" s="144"/>
      <c r="AA40" s="144"/>
      <c r="AB40" s="144"/>
      <c r="AC40" s="144"/>
      <c r="AD40" s="144"/>
      <c r="AE40" s="144"/>
      <c r="AF40" s="144"/>
      <c r="AG40" s="144"/>
      <c r="AH40" s="144"/>
      <c r="AI40" s="144"/>
      <c r="AJ40" s="144"/>
      <c r="AK40" s="144"/>
      <c r="AL40" s="144"/>
      <c r="AM40" s="144"/>
      <c r="AN40" s="144"/>
      <c r="AO40" s="144"/>
      <c r="AP40" s="144"/>
      <c r="AQ40" s="144"/>
      <c r="AR40" s="144"/>
      <c r="AS40" s="144"/>
      <c r="AT40" s="144"/>
      <c r="AU40" s="144"/>
      <c r="AV40" s="144"/>
      <c r="AW40" s="144"/>
      <c r="AX40" s="144"/>
      <c r="AY40" s="144"/>
      <c r="AZ40" s="144"/>
      <c r="BA40" s="144"/>
      <c r="BB40" s="144"/>
      <c r="BC40" s="139"/>
    </row>
    <row r="41" spans="1:55" x14ac:dyDescent="0.25">
      <c r="A41" s="136"/>
      <c r="B41" s="135"/>
      <c r="C41" s="138"/>
      <c r="D41" s="139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  <c r="U41" s="144"/>
      <c r="V41" s="144"/>
      <c r="W41" s="144"/>
      <c r="X41" s="144"/>
      <c r="Y41" s="144"/>
      <c r="Z41" s="144"/>
      <c r="AA41" s="144"/>
      <c r="AB41" s="144"/>
      <c r="AC41" s="144"/>
      <c r="AD41" s="144"/>
      <c r="AE41" s="144"/>
      <c r="AF41" s="144"/>
      <c r="AG41" s="144"/>
      <c r="AH41" s="144"/>
      <c r="AI41" s="144"/>
      <c r="AJ41" s="144"/>
      <c r="AK41" s="144"/>
      <c r="AL41" s="144"/>
      <c r="AM41" s="144"/>
      <c r="AN41" s="144"/>
      <c r="AO41" s="144"/>
      <c r="AP41" s="144"/>
      <c r="AQ41" s="144"/>
      <c r="AR41" s="144"/>
      <c r="AS41" s="144"/>
      <c r="AT41" s="144"/>
      <c r="AU41" s="144"/>
      <c r="AV41" s="144"/>
      <c r="AW41" s="144"/>
      <c r="AX41" s="144"/>
      <c r="AY41" s="144"/>
      <c r="AZ41" s="144"/>
      <c r="BA41" s="144"/>
      <c r="BB41" s="144"/>
      <c r="BC41" s="139"/>
    </row>
    <row r="42" spans="1:55" x14ac:dyDescent="0.25">
      <c r="A42" s="136"/>
      <c r="B42" s="135"/>
      <c r="C42" s="138"/>
      <c r="D42" s="139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144"/>
      <c r="AO42" s="144"/>
      <c r="AP42" s="144"/>
      <c r="AQ42" s="144"/>
      <c r="AR42" s="144"/>
      <c r="AS42" s="144"/>
      <c r="AT42" s="144"/>
      <c r="AU42" s="144"/>
      <c r="AV42" s="144"/>
      <c r="AW42" s="144"/>
      <c r="AX42" s="144"/>
      <c r="AY42" s="144"/>
      <c r="AZ42" s="144"/>
      <c r="BA42" s="144"/>
      <c r="BB42" s="144"/>
      <c r="BC42" s="139"/>
    </row>
    <row r="43" spans="1:55" x14ac:dyDescent="0.25">
      <c r="A43" s="136"/>
      <c r="B43" s="135"/>
      <c r="C43" s="138"/>
      <c r="D43" s="139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  <c r="U43" s="144"/>
      <c r="V43" s="144"/>
      <c r="W43" s="144"/>
      <c r="X43" s="144"/>
      <c r="Y43" s="144"/>
      <c r="Z43" s="144"/>
      <c r="AA43" s="144"/>
      <c r="AB43" s="144"/>
      <c r="AC43" s="144"/>
      <c r="AD43" s="144"/>
      <c r="AE43" s="144"/>
      <c r="AF43" s="144"/>
      <c r="AG43" s="144"/>
      <c r="AH43" s="144"/>
      <c r="AI43" s="144"/>
      <c r="AJ43" s="144"/>
      <c r="AK43" s="144"/>
      <c r="AL43" s="144"/>
      <c r="AM43" s="144"/>
      <c r="AN43" s="144"/>
      <c r="AO43" s="144"/>
      <c r="AP43" s="144"/>
      <c r="AQ43" s="144"/>
      <c r="AR43" s="144"/>
      <c r="AS43" s="144"/>
      <c r="AT43" s="144"/>
      <c r="AU43" s="144"/>
      <c r="AV43" s="144"/>
      <c r="AW43" s="144"/>
      <c r="AX43" s="144"/>
      <c r="AY43" s="144"/>
      <c r="AZ43" s="144"/>
      <c r="BA43" s="144"/>
      <c r="BB43" s="144"/>
      <c r="BC43" s="139"/>
    </row>
    <row r="44" spans="1:55" x14ac:dyDescent="0.25">
      <c r="A44" s="136"/>
      <c r="B44" s="135"/>
      <c r="C44" s="138"/>
      <c r="D44" s="139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144"/>
      <c r="AO44" s="144"/>
      <c r="AP44" s="144"/>
      <c r="AQ44" s="144"/>
      <c r="AR44" s="144"/>
      <c r="AS44" s="144"/>
      <c r="AT44" s="144"/>
      <c r="AU44" s="144"/>
      <c r="AV44" s="144"/>
      <c r="AW44" s="144"/>
      <c r="AX44" s="144"/>
      <c r="AY44" s="144"/>
      <c r="AZ44" s="144"/>
      <c r="BA44" s="144"/>
      <c r="BB44" s="144"/>
      <c r="BC44" s="139"/>
    </row>
    <row r="45" spans="1:55" x14ac:dyDescent="0.25">
      <c r="A45" s="136"/>
      <c r="B45" s="135"/>
      <c r="C45" s="138"/>
      <c r="D45" s="139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  <c r="U45" s="144"/>
      <c r="V45" s="144"/>
      <c r="W45" s="144"/>
      <c r="X45" s="144"/>
      <c r="Y45" s="144"/>
      <c r="Z45" s="144"/>
      <c r="AA45" s="144"/>
      <c r="AB45" s="144"/>
      <c r="AC45" s="144"/>
      <c r="AD45" s="144"/>
      <c r="AE45" s="144"/>
      <c r="AF45" s="144"/>
      <c r="AG45" s="144"/>
      <c r="AH45" s="144"/>
      <c r="AI45" s="144"/>
      <c r="AJ45" s="144"/>
      <c r="AK45" s="144"/>
      <c r="AL45" s="144"/>
      <c r="AM45" s="144"/>
      <c r="AN45" s="144"/>
      <c r="AO45" s="144"/>
      <c r="AP45" s="144"/>
      <c r="AQ45" s="144"/>
      <c r="AR45" s="144"/>
      <c r="AS45" s="144"/>
      <c r="AT45" s="144"/>
      <c r="AU45" s="144"/>
      <c r="AV45" s="144"/>
      <c r="AW45" s="144"/>
      <c r="AX45" s="144"/>
      <c r="AY45" s="144"/>
      <c r="AZ45" s="144"/>
      <c r="BA45" s="144"/>
      <c r="BB45" s="144"/>
      <c r="BC45" s="139"/>
    </row>
    <row r="46" spans="1:55" x14ac:dyDescent="0.25">
      <c r="A46" s="136"/>
      <c r="B46" s="135"/>
      <c r="C46" s="138"/>
      <c r="D46" s="139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  <c r="P46" s="144"/>
      <c r="Q46" s="144"/>
      <c r="R46" s="144"/>
      <c r="S46" s="144"/>
      <c r="T46" s="144"/>
      <c r="U46" s="144"/>
      <c r="V46" s="144"/>
      <c r="W46" s="144"/>
      <c r="X46" s="144"/>
      <c r="Y46" s="144"/>
      <c r="Z46" s="144"/>
      <c r="AA46" s="144"/>
      <c r="AB46" s="144"/>
      <c r="AC46" s="144"/>
      <c r="AD46" s="144"/>
      <c r="AE46" s="144"/>
      <c r="AF46" s="144"/>
      <c r="AG46" s="144"/>
      <c r="AH46" s="144"/>
      <c r="AI46" s="144"/>
      <c r="AJ46" s="144"/>
      <c r="AK46" s="144"/>
      <c r="AL46" s="144"/>
      <c r="AM46" s="144"/>
      <c r="AN46" s="144"/>
      <c r="AO46" s="144"/>
      <c r="AP46" s="144"/>
      <c r="AQ46" s="144"/>
      <c r="AR46" s="144"/>
      <c r="AS46" s="144"/>
      <c r="AT46" s="144"/>
      <c r="AU46" s="144"/>
      <c r="AV46" s="144"/>
      <c r="AW46" s="144"/>
      <c r="AX46" s="144"/>
      <c r="AY46" s="144"/>
      <c r="AZ46" s="144"/>
      <c r="BA46" s="144"/>
      <c r="BB46" s="144"/>
      <c r="BC46" s="139"/>
    </row>
    <row r="47" spans="1:55" x14ac:dyDescent="0.25">
      <c r="A47" s="154"/>
      <c r="B47" s="133"/>
      <c r="C47" s="134"/>
      <c r="D47" s="147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  <c r="U47" s="145"/>
      <c r="V47" s="145"/>
      <c r="W47" s="145"/>
      <c r="X47" s="145"/>
      <c r="Y47" s="145"/>
      <c r="Z47" s="145"/>
      <c r="AA47" s="145"/>
      <c r="AB47" s="145"/>
      <c r="AC47" s="145"/>
      <c r="AD47" s="145"/>
      <c r="AE47" s="145"/>
      <c r="AF47" s="145"/>
      <c r="AG47" s="145"/>
      <c r="AH47" s="145"/>
      <c r="AI47" s="145"/>
      <c r="AJ47" s="145"/>
      <c r="AK47" s="145"/>
      <c r="AL47" s="145"/>
      <c r="AM47" s="145"/>
      <c r="AN47" s="145"/>
      <c r="AO47" s="145"/>
      <c r="AP47" s="145"/>
      <c r="AQ47" s="145"/>
      <c r="AR47" s="145"/>
      <c r="AS47" s="145"/>
      <c r="AT47" s="145"/>
      <c r="AU47" s="145"/>
      <c r="AV47" s="145"/>
      <c r="AW47" s="145"/>
      <c r="AX47" s="145"/>
      <c r="AY47" s="145"/>
      <c r="AZ47" s="145"/>
      <c r="BA47" s="145"/>
      <c r="BB47" s="145"/>
      <c r="BC47" s="141"/>
    </row>
    <row r="48" spans="1:55" x14ac:dyDescent="0.25">
      <c r="A48" s="146"/>
      <c r="B48" s="135"/>
      <c r="C48" s="138"/>
      <c r="D48" s="139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4"/>
      <c r="Y48" s="144"/>
      <c r="Z48" s="144"/>
      <c r="AA48" s="144"/>
      <c r="AB48" s="144"/>
      <c r="AC48" s="144"/>
      <c r="AD48" s="144"/>
      <c r="AE48" s="144"/>
      <c r="AF48" s="144"/>
      <c r="AG48" s="144"/>
      <c r="AH48" s="144"/>
      <c r="AI48" s="144"/>
      <c r="AJ48" s="144"/>
      <c r="AK48" s="144"/>
      <c r="AL48" s="144"/>
      <c r="AM48" s="144"/>
      <c r="AN48" s="144"/>
      <c r="AO48" s="144"/>
      <c r="AP48" s="144"/>
      <c r="AQ48" s="144"/>
      <c r="AR48" s="144"/>
      <c r="AS48" s="144"/>
      <c r="AT48" s="144"/>
      <c r="AU48" s="144"/>
      <c r="AV48" s="144"/>
      <c r="AW48" s="144"/>
      <c r="AX48" s="144"/>
      <c r="AY48" s="144"/>
      <c r="AZ48" s="144"/>
      <c r="BA48" s="144"/>
      <c r="BB48" s="144"/>
      <c r="BC48" s="139"/>
    </row>
  </sheetData>
  <mergeCells count="26">
    <mergeCell ref="A4:BC4"/>
    <mergeCell ref="A6:BC6"/>
    <mergeCell ref="A7:BC7"/>
    <mergeCell ref="A9:BC9"/>
    <mergeCell ref="A16:A20"/>
    <mergeCell ref="B16:B20"/>
    <mergeCell ref="C16:C20"/>
    <mergeCell ref="E16:BB17"/>
    <mergeCell ref="BC16:BC20"/>
    <mergeCell ref="A10:BC10"/>
    <mergeCell ref="A12:BC12"/>
    <mergeCell ref="A13:BC13"/>
    <mergeCell ref="AS19:AW19"/>
    <mergeCell ref="AX19:BB19"/>
    <mergeCell ref="E18:AC18"/>
    <mergeCell ref="AD18:BB18"/>
    <mergeCell ref="AD19:AH19"/>
    <mergeCell ref="AI19:AM19"/>
    <mergeCell ref="AN19:AR19"/>
    <mergeCell ref="A15:BC15"/>
    <mergeCell ref="E19:I19"/>
    <mergeCell ref="J19:N19"/>
    <mergeCell ref="O19:S19"/>
    <mergeCell ref="T19:X19"/>
    <mergeCell ref="Y19:AC19"/>
    <mergeCell ref="D16:D2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4" fitToHeight="0" orientation="landscape" r:id="rId1"/>
  <headerFooter differentFirst="1" alignWithMargins="0"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BD26"/>
  <sheetViews>
    <sheetView topLeftCell="A13" zoomScaleNormal="100" zoomScaleSheetLayoutView="42" workbookViewId="0">
      <selection activeCell="E22" sqref="E22"/>
    </sheetView>
  </sheetViews>
  <sheetFormatPr defaultRowHeight="15" x14ac:dyDescent="0.25"/>
  <cols>
    <col min="1" max="1" width="11.75" style="5" customWidth="1"/>
    <col min="2" max="2" width="23.25" style="6" customWidth="1"/>
    <col min="3" max="3" width="16" style="6" customWidth="1"/>
    <col min="4" max="4" width="20" style="6" customWidth="1"/>
    <col min="5" max="5" width="10.875" style="6" bestFit="1" customWidth="1"/>
    <col min="6" max="9" width="10.875" style="6" customWidth="1"/>
    <col min="10" max="10" width="10.875" style="6" bestFit="1" customWidth="1"/>
    <col min="11" max="11" width="6.25" style="6" bestFit="1" customWidth="1"/>
    <col min="12" max="12" width="13.875" style="6" bestFit="1" customWidth="1"/>
    <col min="13" max="13" width="13.25" style="6" bestFit="1" customWidth="1"/>
    <col min="14" max="14" width="14.5" style="6" customWidth="1"/>
    <col min="15" max="15" width="16" style="6" bestFit="1" customWidth="1"/>
    <col min="16" max="16" width="19.25" style="6" customWidth="1"/>
    <col min="17" max="17" width="16.875" style="6" customWidth="1"/>
    <col min="18" max="18" width="16.375" style="6" customWidth="1"/>
    <col min="19" max="16384" width="9" style="5"/>
  </cols>
  <sheetData>
    <row r="1" spans="1:56" ht="18.7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38" t="s">
        <v>241</v>
      </c>
      <c r="S1" s="11"/>
      <c r="T1" s="11"/>
      <c r="U1" s="11"/>
      <c r="V1" s="11"/>
      <c r="W1" s="11"/>
      <c r="X1" s="11"/>
      <c r="Y1" s="14"/>
      <c r="Z1" s="14"/>
      <c r="AA1" s="19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</row>
    <row r="2" spans="1:56" ht="18.7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23" t="s">
        <v>2</v>
      </c>
      <c r="S2" s="11"/>
      <c r="T2" s="11"/>
      <c r="U2" s="11"/>
      <c r="V2" s="11"/>
      <c r="W2" s="11"/>
      <c r="X2" s="11"/>
      <c r="Y2" s="14"/>
      <c r="Z2" s="14"/>
      <c r="AA2" s="19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</row>
    <row r="3" spans="1:56" ht="18.7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23" t="s">
        <v>161</v>
      </c>
      <c r="S3" s="11"/>
      <c r="T3" s="11"/>
      <c r="U3" s="11"/>
      <c r="V3" s="11"/>
      <c r="W3" s="11"/>
      <c r="X3" s="11"/>
      <c r="Y3" s="14"/>
      <c r="Z3" s="14"/>
      <c r="AA3" s="19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</row>
    <row r="4" spans="1:56" ht="18.75" x14ac:dyDescent="0.3">
      <c r="A4" s="482" t="s">
        <v>244</v>
      </c>
      <c r="B4" s="482"/>
      <c r="C4" s="482"/>
      <c r="D4" s="482"/>
      <c r="E4" s="482"/>
      <c r="F4" s="482"/>
      <c r="G4" s="482"/>
      <c r="H4" s="482"/>
      <c r="I4" s="482"/>
      <c r="J4" s="482"/>
      <c r="K4" s="482"/>
      <c r="L4" s="482"/>
      <c r="M4" s="482"/>
      <c r="N4" s="482"/>
      <c r="O4" s="482"/>
      <c r="P4" s="482"/>
      <c r="Q4" s="482"/>
      <c r="R4" s="482"/>
      <c r="S4" s="48"/>
      <c r="T4" s="48"/>
      <c r="U4" s="48"/>
      <c r="V4" s="48"/>
      <c r="W4" s="48"/>
      <c r="X4" s="48"/>
      <c r="Y4" s="48"/>
      <c r="Z4" s="48"/>
      <c r="AA4" s="48"/>
      <c r="AB4" s="48"/>
      <c r="AC4" s="48"/>
      <c r="AD4" s="48"/>
      <c r="AE4" s="48"/>
      <c r="AF4" s="48"/>
      <c r="AG4" s="48"/>
      <c r="AH4" s="48"/>
      <c r="AI4" s="48"/>
      <c r="AJ4" s="48"/>
      <c r="AK4" s="48"/>
      <c r="AL4" s="48"/>
      <c r="AM4" s="48"/>
      <c r="AN4" s="48"/>
      <c r="AO4" s="48"/>
      <c r="AP4" s="48"/>
      <c r="AQ4" s="48"/>
      <c r="AR4" s="48"/>
      <c r="AS4" s="48"/>
      <c r="AT4" s="48"/>
      <c r="AU4" s="48"/>
      <c r="AV4" s="48"/>
      <c r="AW4" s="48"/>
      <c r="AX4" s="48"/>
      <c r="AY4" s="48"/>
      <c r="AZ4" s="48"/>
      <c r="BA4" s="48"/>
      <c r="BB4" s="48"/>
      <c r="BC4" s="48"/>
      <c r="BD4" s="48"/>
    </row>
    <row r="5" spans="1:56" ht="15.75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4"/>
      <c r="Z5" s="14"/>
      <c r="AA5" s="19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</row>
    <row r="6" spans="1:56" ht="18.75" customHeight="1" x14ac:dyDescent="0.3">
      <c r="A6" s="484" t="s">
        <v>269</v>
      </c>
      <c r="B6" s="484"/>
      <c r="C6" s="484"/>
      <c r="D6" s="484"/>
      <c r="E6" s="484"/>
      <c r="F6" s="484"/>
      <c r="G6" s="484"/>
      <c r="H6" s="484"/>
      <c r="I6" s="484"/>
      <c r="J6" s="484"/>
      <c r="K6" s="484"/>
      <c r="L6" s="484"/>
      <c r="M6" s="484"/>
      <c r="N6" s="484"/>
      <c r="O6" s="484"/>
      <c r="P6" s="484"/>
      <c r="Q6" s="484"/>
      <c r="R6" s="484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</row>
    <row r="7" spans="1:56" ht="18.75" customHeight="1" x14ac:dyDescent="0.3">
      <c r="A7" s="484" t="s">
        <v>83</v>
      </c>
      <c r="B7" s="484"/>
      <c r="C7" s="484"/>
      <c r="D7" s="484"/>
      <c r="E7" s="484"/>
      <c r="F7" s="484"/>
      <c r="G7" s="484"/>
      <c r="H7" s="484"/>
      <c r="I7" s="484"/>
      <c r="J7" s="484"/>
      <c r="K7" s="484"/>
      <c r="L7" s="484"/>
      <c r="M7" s="484"/>
      <c r="N7" s="484"/>
      <c r="O7" s="484"/>
      <c r="P7" s="484"/>
      <c r="Q7" s="484"/>
      <c r="R7" s="484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1"/>
      <c r="AT7" s="71"/>
      <c r="AU7" s="71"/>
      <c r="AV7" s="71"/>
      <c r="AW7" s="71"/>
      <c r="AX7" s="71"/>
      <c r="AY7" s="71"/>
      <c r="AZ7" s="71"/>
      <c r="BA7" s="71"/>
      <c r="BB7" s="71"/>
      <c r="BC7" s="71"/>
      <c r="BD7" s="71"/>
    </row>
    <row r="8" spans="1:56" ht="18.75" x14ac:dyDescent="0.3">
      <c r="A8" s="66"/>
      <c r="B8" s="66"/>
      <c r="C8" s="66"/>
      <c r="D8" s="85"/>
      <c r="E8" s="66"/>
      <c r="F8" s="66"/>
      <c r="G8" s="66"/>
      <c r="H8" s="66"/>
      <c r="I8" s="66"/>
      <c r="J8" s="66"/>
      <c r="K8" s="66"/>
      <c r="L8" s="66"/>
      <c r="M8" s="66"/>
      <c r="N8" s="104"/>
      <c r="O8" s="66"/>
      <c r="P8" s="66"/>
      <c r="Q8" s="66"/>
      <c r="R8" s="66"/>
      <c r="S8" s="66"/>
      <c r="T8" s="66"/>
      <c r="U8" s="66"/>
      <c r="V8" s="66"/>
      <c r="W8" s="66"/>
      <c r="X8" s="66"/>
      <c r="Y8" s="14"/>
      <c r="Z8" s="14"/>
      <c r="AA8" s="19"/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4"/>
      <c r="BB8" s="14"/>
      <c r="BC8" s="14"/>
      <c r="BD8" s="14"/>
    </row>
    <row r="9" spans="1:56" ht="18.75" x14ac:dyDescent="0.25">
      <c r="A9" s="480" t="s">
        <v>270</v>
      </c>
      <c r="B9" s="480"/>
      <c r="C9" s="480"/>
      <c r="D9" s="480"/>
      <c r="E9" s="480"/>
      <c r="F9" s="480"/>
      <c r="G9" s="480"/>
      <c r="H9" s="480"/>
      <c r="I9" s="480"/>
      <c r="J9" s="480"/>
      <c r="K9" s="480"/>
      <c r="L9" s="480"/>
      <c r="M9" s="480"/>
      <c r="N9" s="480"/>
      <c r="O9" s="480"/>
      <c r="P9" s="480"/>
      <c r="Q9" s="480"/>
      <c r="R9" s="480"/>
      <c r="S9" s="56"/>
      <c r="T9" s="56"/>
      <c r="U9" s="56"/>
      <c r="V9" s="56"/>
      <c r="W9" s="56"/>
      <c r="X9" s="56"/>
      <c r="Y9" s="56"/>
      <c r="Z9" s="56"/>
      <c r="AA9" s="56"/>
      <c r="AB9" s="56"/>
      <c r="AC9" s="56"/>
      <c r="AD9" s="56"/>
      <c r="AE9" s="56"/>
      <c r="AF9" s="56"/>
      <c r="AG9" s="56"/>
      <c r="AH9" s="56"/>
      <c r="AI9" s="56"/>
      <c r="AJ9" s="56"/>
      <c r="AK9" s="56"/>
      <c r="AL9" s="56"/>
      <c r="AM9" s="56"/>
      <c r="AN9" s="56"/>
      <c r="AO9" s="56"/>
      <c r="AP9" s="56"/>
      <c r="AQ9" s="56"/>
      <c r="AR9" s="56"/>
      <c r="AS9" s="56"/>
      <c r="AT9" s="56"/>
      <c r="AU9" s="56"/>
      <c r="AV9" s="56"/>
      <c r="AW9" s="56"/>
      <c r="AX9" s="56"/>
      <c r="AY9" s="56"/>
      <c r="AZ9" s="56"/>
      <c r="BA9" s="56"/>
      <c r="BB9" s="56"/>
      <c r="BC9" s="56"/>
      <c r="BD9" s="56"/>
    </row>
    <row r="10" spans="1:56" ht="15.75" x14ac:dyDescent="0.25">
      <c r="A10" s="464" t="s">
        <v>37</v>
      </c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</row>
    <row r="11" spans="1:56" ht="15.75" x14ac:dyDescent="0.25">
      <c r="A11" s="61"/>
      <c r="B11" s="61"/>
      <c r="C11" s="61"/>
      <c r="D11" s="86"/>
      <c r="E11" s="61"/>
      <c r="F11" s="61"/>
      <c r="G11" s="61"/>
      <c r="H11" s="61"/>
      <c r="I11" s="61"/>
      <c r="J11" s="61"/>
      <c r="K11" s="61"/>
      <c r="L11" s="61"/>
      <c r="M11" s="61"/>
      <c r="N11" s="103"/>
      <c r="O11" s="61"/>
      <c r="P11" s="61"/>
      <c r="Q11" s="61"/>
      <c r="R11" s="61"/>
      <c r="S11" s="61"/>
      <c r="T11" s="61"/>
      <c r="U11" s="61"/>
      <c r="V11" s="61"/>
      <c r="W11" s="61"/>
      <c r="X11" s="61"/>
      <c r="Y11" s="14"/>
      <c r="Z11" s="14"/>
      <c r="AA11" s="19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4"/>
      <c r="BB11" s="14"/>
      <c r="BC11" s="14"/>
      <c r="BD11" s="14"/>
    </row>
    <row r="12" spans="1:56" ht="18.75" x14ac:dyDescent="0.25">
      <c r="A12" s="480" t="s">
        <v>251</v>
      </c>
      <c r="B12" s="480"/>
      <c r="C12" s="480"/>
      <c r="D12" s="480"/>
      <c r="E12" s="480"/>
      <c r="F12" s="480"/>
      <c r="G12" s="480"/>
      <c r="H12" s="480"/>
      <c r="I12" s="480"/>
      <c r="J12" s="480"/>
      <c r="K12" s="480"/>
      <c r="L12" s="480"/>
      <c r="M12" s="480"/>
      <c r="N12" s="480"/>
      <c r="O12" s="480"/>
      <c r="P12" s="480"/>
      <c r="Q12" s="480"/>
      <c r="R12" s="480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</row>
    <row r="13" spans="1:56" ht="15.75" x14ac:dyDescent="0.25">
      <c r="A13" s="464" t="s">
        <v>77</v>
      </c>
      <c r="B13" s="464"/>
      <c r="C13" s="464"/>
      <c r="D13" s="464"/>
      <c r="E13" s="464"/>
      <c r="F13" s="464"/>
      <c r="G13" s="464"/>
      <c r="H13" s="464"/>
      <c r="I13" s="464"/>
      <c r="J13" s="464"/>
      <c r="K13" s="464"/>
      <c r="L13" s="464"/>
      <c r="M13" s="464"/>
      <c r="N13" s="464"/>
      <c r="O13" s="464"/>
      <c r="P13" s="464"/>
      <c r="Q13" s="464"/>
      <c r="R13" s="464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</row>
    <row r="14" spans="1:56" ht="15.75" x14ac:dyDescent="0.25">
      <c r="A14" s="26"/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56" ht="15.75" customHeight="1" x14ac:dyDescent="0.25">
      <c r="A15" s="632" t="s">
        <v>92</v>
      </c>
      <c r="B15" s="632"/>
      <c r="C15" s="632"/>
      <c r="D15" s="632"/>
      <c r="E15" s="632"/>
      <c r="F15" s="632"/>
      <c r="G15" s="632"/>
      <c r="H15" s="632"/>
      <c r="I15" s="632"/>
      <c r="J15" s="632"/>
      <c r="K15" s="632"/>
      <c r="L15" s="632"/>
      <c r="M15" s="632"/>
      <c r="N15" s="632"/>
      <c r="O15" s="632"/>
      <c r="P15" s="632"/>
      <c r="Q15" s="632"/>
      <c r="R15" s="632"/>
    </row>
    <row r="16" spans="1:56" s="6" customFormat="1" ht="30" customHeight="1" x14ac:dyDescent="0.25">
      <c r="A16" s="629" t="s">
        <v>62</v>
      </c>
      <c r="B16" s="629" t="s">
        <v>78</v>
      </c>
      <c r="C16" s="629" t="s">
        <v>11</v>
      </c>
      <c r="D16" s="633" t="s">
        <v>200</v>
      </c>
      <c r="E16" s="629" t="s">
        <v>243</v>
      </c>
      <c r="F16" s="629"/>
      <c r="G16" s="629"/>
      <c r="H16" s="629"/>
      <c r="I16" s="629"/>
      <c r="J16" s="629"/>
      <c r="K16" s="629"/>
      <c r="L16" s="637" t="s">
        <v>93</v>
      </c>
      <c r="M16" s="638"/>
      <c r="N16" s="639"/>
      <c r="O16" s="629" t="s">
        <v>59</v>
      </c>
      <c r="P16" s="629"/>
      <c r="Q16" s="629"/>
      <c r="R16" s="629"/>
    </row>
    <row r="17" spans="1:18" s="6" customFormat="1" ht="39.75" customHeight="1" x14ac:dyDescent="0.25">
      <c r="A17" s="630"/>
      <c r="B17" s="629"/>
      <c r="C17" s="629"/>
      <c r="D17" s="634"/>
      <c r="E17" s="631" t="s">
        <v>3</v>
      </c>
      <c r="F17" s="631" t="s">
        <v>6</v>
      </c>
      <c r="G17" s="631" t="s">
        <v>7</v>
      </c>
      <c r="H17" s="472" t="s">
        <v>25</v>
      </c>
      <c r="I17" s="472" t="s">
        <v>26</v>
      </c>
      <c r="J17" s="472" t="s">
        <v>12</v>
      </c>
      <c r="K17" s="631" t="s">
        <v>27</v>
      </c>
      <c r="L17" s="629" t="s">
        <v>34</v>
      </c>
      <c r="M17" s="629" t="s">
        <v>35</v>
      </c>
      <c r="N17" s="633" t="s">
        <v>202</v>
      </c>
      <c r="O17" s="629" t="s">
        <v>208</v>
      </c>
      <c r="P17" s="629" t="s">
        <v>209</v>
      </c>
      <c r="Q17" s="629" t="s">
        <v>210</v>
      </c>
      <c r="R17" s="629" t="s">
        <v>211</v>
      </c>
    </row>
    <row r="18" spans="1:18" ht="157.5" customHeight="1" x14ac:dyDescent="0.25">
      <c r="A18" s="630"/>
      <c r="B18" s="629"/>
      <c r="C18" s="629"/>
      <c r="D18" s="635"/>
      <c r="E18" s="631"/>
      <c r="F18" s="631"/>
      <c r="G18" s="631"/>
      <c r="H18" s="472"/>
      <c r="I18" s="472"/>
      <c r="J18" s="472"/>
      <c r="K18" s="631"/>
      <c r="L18" s="629"/>
      <c r="M18" s="629"/>
      <c r="N18" s="635"/>
      <c r="O18" s="629"/>
      <c r="P18" s="629"/>
      <c r="Q18" s="629"/>
      <c r="R18" s="629"/>
    </row>
    <row r="19" spans="1:18" ht="17.25" customHeight="1" x14ac:dyDescent="0.25">
      <c r="A19" s="36">
        <v>1</v>
      </c>
      <c r="B19" s="36">
        <v>2</v>
      </c>
      <c r="C19" s="36">
        <v>3</v>
      </c>
      <c r="D19" s="120">
        <f>C19+1</f>
        <v>4</v>
      </c>
      <c r="E19" s="120">
        <f t="shared" ref="E19:R19" si="0">D19+1</f>
        <v>5</v>
      </c>
      <c r="F19" s="120">
        <f t="shared" si="0"/>
        <v>6</v>
      </c>
      <c r="G19" s="120">
        <f t="shared" si="0"/>
        <v>7</v>
      </c>
      <c r="H19" s="120">
        <f t="shared" si="0"/>
        <v>8</v>
      </c>
      <c r="I19" s="120">
        <f t="shared" si="0"/>
        <v>9</v>
      </c>
      <c r="J19" s="120">
        <f t="shared" si="0"/>
        <v>10</v>
      </c>
      <c r="K19" s="120">
        <f t="shared" si="0"/>
        <v>11</v>
      </c>
      <c r="L19" s="120">
        <f t="shared" si="0"/>
        <v>12</v>
      </c>
      <c r="M19" s="120">
        <f t="shared" si="0"/>
        <v>13</v>
      </c>
      <c r="N19" s="120">
        <f t="shared" ref="N19" si="1">M19+1</f>
        <v>14</v>
      </c>
      <c r="O19" s="105">
        <f t="shared" ref="O19" si="2">N19+1</f>
        <v>15</v>
      </c>
      <c r="P19" s="105">
        <f t="shared" ref="P19" si="3">O19+1</f>
        <v>16</v>
      </c>
      <c r="Q19" s="105">
        <f t="shared" ref="Q19" si="4">P19+1</f>
        <v>17</v>
      </c>
      <c r="R19" s="87">
        <f t="shared" si="0"/>
        <v>18</v>
      </c>
    </row>
    <row r="20" spans="1:18" ht="114.95" customHeight="1" x14ac:dyDescent="0.25">
      <c r="A20" s="136"/>
      <c r="B20" s="135"/>
      <c r="C20" s="67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</row>
    <row r="21" spans="1:18" ht="114.95" customHeight="1" x14ac:dyDescent="0.25">
      <c r="A21" s="136"/>
      <c r="B21" s="135"/>
      <c r="C21" s="67"/>
      <c r="D21" s="132"/>
      <c r="E21" s="132"/>
      <c r="F21" s="132"/>
      <c r="G21" s="132"/>
      <c r="H21" s="132"/>
      <c r="I21" s="132"/>
      <c r="J21" s="132"/>
      <c r="K21" s="132"/>
      <c r="L21" s="132"/>
      <c r="M21" s="132"/>
      <c r="N21" s="132"/>
      <c r="O21" s="132"/>
      <c r="P21" s="132"/>
      <c r="Q21" s="132"/>
      <c r="R21" s="132"/>
    </row>
    <row r="22" spans="1:18" ht="114.95" customHeight="1" x14ac:dyDescent="0.25">
      <c r="A22" s="136"/>
      <c r="B22" s="135"/>
      <c r="C22" s="139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Q22" s="132"/>
      <c r="R22" s="132"/>
    </row>
    <row r="23" spans="1:18" ht="114.95" customHeight="1" x14ac:dyDescent="0.25">
      <c r="A23" s="136"/>
      <c r="B23" s="135"/>
      <c r="C23" s="139"/>
      <c r="D23" s="132"/>
      <c r="E23" s="132"/>
      <c r="F23" s="132"/>
      <c r="G23" s="132"/>
      <c r="H23" s="132"/>
      <c r="I23" s="132"/>
      <c r="J23" s="132"/>
      <c r="K23" s="132"/>
      <c r="L23" s="132"/>
      <c r="M23" s="132"/>
      <c r="N23" s="132"/>
      <c r="O23" s="132"/>
      <c r="P23" s="132"/>
      <c r="Q23" s="132"/>
      <c r="R23" s="132"/>
    </row>
    <row r="24" spans="1:18" ht="114.95" customHeight="1" x14ac:dyDescent="0.25">
      <c r="A24" s="136"/>
      <c r="B24" s="135"/>
      <c r="C24" s="139"/>
      <c r="D24" s="132"/>
      <c r="E24" s="132"/>
      <c r="F24" s="132"/>
      <c r="G24" s="132"/>
      <c r="H24" s="132"/>
      <c r="I24" s="132"/>
      <c r="J24" s="132"/>
      <c r="K24" s="132"/>
      <c r="L24" s="132"/>
      <c r="M24" s="132"/>
      <c r="N24" s="132"/>
      <c r="O24" s="132"/>
      <c r="P24" s="132"/>
      <c r="Q24" s="132"/>
      <c r="R24" s="132"/>
    </row>
    <row r="25" spans="1:18" ht="114.95" customHeight="1" x14ac:dyDescent="0.25">
      <c r="A25" s="136"/>
      <c r="B25" s="135"/>
      <c r="C25" s="139"/>
      <c r="D25" s="132"/>
      <c r="E25" s="132"/>
      <c r="F25" s="132"/>
      <c r="G25" s="132"/>
      <c r="H25" s="132"/>
      <c r="I25" s="132"/>
      <c r="J25" s="132"/>
      <c r="K25" s="132"/>
      <c r="L25" s="132"/>
      <c r="M25" s="132"/>
      <c r="N25" s="132"/>
      <c r="O25" s="132"/>
      <c r="P25" s="132"/>
      <c r="Q25" s="132"/>
      <c r="R25" s="132"/>
    </row>
    <row r="26" spans="1:18" ht="33" customHeight="1" x14ac:dyDescent="0.25">
      <c r="A26" s="636"/>
      <c r="B26" s="636"/>
      <c r="C26" s="636"/>
      <c r="D26" s="636"/>
      <c r="E26" s="636"/>
      <c r="F26" s="636"/>
      <c r="G26" s="636"/>
      <c r="H26" s="636"/>
      <c r="I26" s="636"/>
      <c r="J26" s="636"/>
      <c r="K26" s="636"/>
      <c r="L26" s="636"/>
      <c r="M26" s="636"/>
      <c r="N26" s="636"/>
      <c r="O26" s="636"/>
      <c r="P26" s="636"/>
      <c r="Q26" s="636"/>
      <c r="R26" s="636"/>
    </row>
  </sheetData>
  <mergeCells count="30">
    <mergeCell ref="A26:R26"/>
    <mergeCell ref="L16:N16"/>
    <mergeCell ref="N17:N18"/>
    <mergeCell ref="M17:M18"/>
    <mergeCell ref="H17:H18"/>
    <mergeCell ref="I17:I18"/>
    <mergeCell ref="J17:J18"/>
    <mergeCell ref="K17:K18"/>
    <mergeCell ref="L17:L18"/>
    <mergeCell ref="A12:R12"/>
    <mergeCell ref="A13:R13"/>
    <mergeCell ref="A16:A18"/>
    <mergeCell ref="B16:B18"/>
    <mergeCell ref="C16:C18"/>
    <mergeCell ref="E16:K16"/>
    <mergeCell ref="O16:R16"/>
    <mergeCell ref="E17:E18"/>
    <mergeCell ref="F17:F18"/>
    <mergeCell ref="G17:G18"/>
    <mergeCell ref="O17:O18"/>
    <mergeCell ref="P17:P18"/>
    <mergeCell ref="A15:R15"/>
    <mergeCell ref="Q17:Q18"/>
    <mergeCell ref="R17:R18"/>
    <mergeCell ref="D16:D18"/>
    <mergeCell ref="A4:R4"/>
    <mergeCell ref="A6:R6"/>
    <mergeCell ref="A7:R7"/>
    <mergeCell ref="A9:R9"/>
    <mergeCell ref="A10:R10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60" orientation="landscape" r:id="rId1"/>
  <headerFooter differentFirst="1" alignWithMargins="0"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AT30"/>
  <sheetViews>
    <sheetView tabSelected="1" zoomScale="55" zoomScaleNormal="55" zoomScaleSheetLayoutView="82" workbookViewId="0">
      <selection activeCell="AC21" sqref="AC21:AC23"/>
    </sheetView>
  </sheetViews>
  <sheetFormatPr defaultRowHeight="15" x14ac:dyDescent="0.25"/>
  <cols>
    <col min="1" max="1" width="6.25" style="88" customWidth="1"/>
    <col min="2" max="2" width="20.625" style="88" customWidth="1"/>
    <col min="3" max="3" width="9.375" style="88" customWidth="1"/>
    <col min="4" max="4" width="11.375" style="88" customWidth="1"/>
    <col min="5" max="10" width="6.75" style="88" customWidth="1"/>
    <col min="11" max="11" width="9.375" style="88" customWidth="1"/>
    <col min="12" max="12" width="9.875" style="88" customWidth="1"/>
    <col min="13" max="13" width="10.125" style="88" customWidth="1"/>
    <col min="14" max="16" width="9.375" style="88" customWidth="1"/>
    <col min="17" max="18" width="8.5" style="88" customWidth="1"/>
    <col min="19" max="20" width="6.75" style="88" customWidth="1"/>
    <col min="21" max="22" width="11.75" style="88" customWidth="1"/>
    <col min="23" max="23" width="12.75" style="88" customWidth="1"/>
    <col min="24" max="24" width="6.75" style="88" customWidth="1"/>
    <col min="25" max="25" width="9.375" style="88" customWidth="1"/>
    <col min="26" max="26" width="12.125" style="88" customWidth="1"/>
    <col min="27" max="27" width="13" style="88" customWidth="1"/>
    <col min="28" max="28" width="10.375" style="88" customWidth="1"/>
    <col min="29" max="30" width="13.375" style="88" customWidth="1"/>
    <col min="31" max="31" width="8.5" style="88" customWidth="1"/>
    <col min="32" max="32" width="11.125" style="88" customWidth="1"/>
    <col min="33" max="33" width="11" style="88" customWidth="1"/>
    <col min="34" max="35" width="10.375" style="88" customWidth="1"/>
    <col min="36" max="36" width="12.5" style="88" customWidth="1"/>
    <col min="37" max="37" width="13.375" style="88" customWidth="1"/>
    <col min="38" max="38" width="10.625" style="88" customWidth="1"/>
    <col min="39" max="39" width="8.5" style="88" customWidth="1"/>
    <col min="40" max="40" width="10.125" style="88" customWidth="1"/>
    <col min="41" max="41" width="10.625" style="88" customWidth="1"/>
    <col min="42" max="42" width="11" style="88" customWidth="1"/>
    <col min="43" max="43" width="11.875" style="88" customWidth="1"/>
    <col min="44" max="44" width="12.125" style="88" customWidth="1"/>
    <col min="45" max="45" width="12.5" style="88" customWidth="1"/>
    <col min="46" max="46" width="13.75" style="88" customWidth="1"/>
    <col min="47" max="16384" width="9" style="88"/>
  </cols>
  <sheetData>
    <row r="1" spans="1:46" ht="18.75" x14ac:dyDescent="0.25">
      <c r="A1" s="92"/>
      <c r="AT1" s="38" t="s">
        <v>242</v>
      </c>
    </row>
    <row r="2" spans="1:46" ht="18.75" x14ac:dyDescent="0.3">
      <c r="A2" s="92"/>
      <c r="AT2" s="23" t="s">
        <v>2</v>
      </c>
    </row>
    <row r="3" spans="1:46" ht="18.75" x14ac:dyDescent="0.3">
      <c r="A3" s="92"/>
      <c r="AT3" s="23" t="s">
        <v>161</v>
      </c>
    </row>
    <row r="4" spans="1:46" ht="18.75" x14ac:dyDescent="0.3">
      <c r="A4" s="92"/>
      <c r="AT4" s="23"/>
    </row>
    <row r="5" spans="1:46" ht="18.75" x14ac:dyDescent="0.3">
      <c r="A5" s="594" t="s">
        <v>244</v>
      </c>
      <c r="B5" s="594"/>
      <c r="C5" s="594"/>
      <c r="D5" s="594"/>
      <c r="E5" s="594"/>
      <c r="F5" s="594"/>
      <c r="G5" s="594"/>
      <c r="H5" s="594"/>
      <c r="I5" s="594"/>
      <c r="J5" s="594"/>
      <c r="K5" s="594"/>
      <c r="L5" s="594"/>
      <c r="M5" s="594"/>
      <c r="N5" s="594"/>
      <c r="O5" s="594"/>
      <c r="P5" s="594"/>
      <c r="Q5" s="594"/>
      <c r="R5" s="594"/>
      <c r="S5" s="594"/>
      <c r="T5" s="594"/>
      <c r="U5" s="594"/>
      <c r="V5" s="594"/>
      <c r="W5" s="594"/>
      <c r="X5" s="594"/>
      <c r="Y5" s="594"/>
      <c r="Z5" s="594"/>
      <c r="AA5" s="594"/>
      <c r="AB5" s="594"/>
      <c r="AC5" s="594"/>
      <c r="AD5" s="594"/>
      <c r="AE5" s="594"/>
      <c r="AF5" s="594"/>
      <c r="AG5" s="594"/>
      <c r="AH5" s="594"/>
      <c r="AI5" s="594"/>
      <c r="AJ5" s="594"/>
      <c r="AK5" s="594"/>
      <c r="AL5" s="594"/>
      <c r="AM5" s="594"/>
      <c r="AN5" s="594"/>
      <c r="AO5" s="594"/>
      <c r="AP5" s="594"/>
      <c r="AQ5" s="594"/>
      <c r="AR5" s="594"/>
      <c r="AS5" s="594"/>
      <c r="AT5" s="594"/>
    </row>
    <row r="6" spans="1:46" ht="18.75" x14ac:dyDescent="0.3">
      <c r="A6" s="100"/>
      <c r="B6" s="101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1"/>
      <c r="AD6" s="101"/>
      <c r="AE6" s="101"/>
      <c r="AF6" s="101"/>
      <c r="AG6" s="101"/>
      <c r="AH6" s="101"/>
      <c r="AI6" s="101"/>
      <c r="AJ6" s="101"/>
      <c r="AK6" s="101"/>
      <c r="AL6" s="101"/>
      <c r="AM6" s="101"/>
      <c r="AN6" s="101"/>
      <c r="AO6" s="101"/>
      <c r="AP6" s="101"/>
      <c r="AQ6" s="101"/>
      <c r="AR6" s="101"/>
      <c r="AS6" s="101"/>
      <c r="AT6" s="101"/>
    </row>
    <row r="7" spans="1:46" ht="18.75" x14ac:dyDescent="0.3">
      <c r="A7" s="598" t="s">
        <v>269</v>
      </c>
      <c r="B7" s="598"/>
      <c r="C7" s="598"/>
      <c r="D7" s="598"/>
      <c r="E7" s="598"/>
      <c r="F7" s="598"/>
      <c r="G7" s="598"/>
      <c r="H7" s="598"/>
      <c r="I7" s="598"/>
      <c r="J7" s="598"/>
      <c r="K7" s="598"/>
      <c r="L7" s="598"/>
      <c r="M7" s="598"/>
      <c r="N7" s="598"/>
      <c r="O7" s="598"/>
      <c r="P7" s="598"/>
      <c r="Q7" s="598"/>
      <c r="R7" s="598"/>
      <c r="S7" s="598"/>
      <c r="T7" s="598"/>
      <c r="U7" s="598"/>
      <c r="V7" s="598"/>
      <c r="W7" s="598"/>
      <c r="X7" s="598"/>
      <c r="Y7" s="598"/>
      <c r="Z7" s="598"/>
      <c r="AA7" s="598"/>
      <c r="AB7" s="598"/>
      <c r="AC7" s="598"/>
      <c r="AD7" s="598"/>
      <c r="AE7" s="598"/>
      <c r="AF7" s="598"/>
      <c r="AG7" s="598"/>
      <c r="AH7" s="598"/>
      <c r="AI7" s="598"/>
      <c r="AJ7" s="598"/>
      <c r="AK7" s="598"/>
      <c r="AL7" s="598"/>
      <c r="AM7" s="598"/>
      <c r="AN7" s="598"/>
      <c r="AO7" s="598"/>
      <c r="AP7" s="598"/>
      <c r="AQ7" s="598"/>
      <c r="AR7" s="598"/>
      <c r="AS7" s="598"/>
      <c r="AT7" s="598"/>
    </row>
    <row r="8" spans="1:46" ht="18.75" x14ac:dyDescent="0.3">
      <c r="A8" s="598" t="s">
        <v>83</v>
      </c>
      <c r="B8" s="598"/>
      <c r="C8" s="598"/>
      <c r="D8" s="598"/>
      <c r="E8" s="598"/>
      <c r="F8" s="598"/>
      <c r="G8" s="598"/>
      <c r="H8" s="598"/>
      <c r="I8" s="598"/>
      <c r="J8" s="598"/>
      <c r="K8" s="598"/>
      <c r="L8" s="598"/>
      <c r="M8" s="598"/>
      <c r="N8" s="598"/>
      <c r="O8" s="598"/>
      <c r="P8" s="598"/>
      <c r="Q8" s="598"/>
      <c r="R8" s="598"/>
      <c r="S8" s="598"/>
      <c r="T8" s="598"/>
      <c r="U8" s="598"/>
      <c r="V8" s="598"/>
      <c r="W8" s="598"/>
      <c r="X8" s="598"/>
      <c r="Y8" s="598"/>
      <c r="Z8" s="598"/>
      <c r="AA8" s="598"/>
      <c r="AB8" s="598"/>
      <c r="AC8" s="598"/>
      <c r="AD8" s="598"/>
      <c r="AE8" s="598"/>
      <c r="AF8" s="598"/>
      <c r="AG8" s="598"/>
      <c r="AH8" s="598"/>
      <c r="AI8" s="598"/>
      <c r="AJ8" s="598"/>
      <c r="AK8" s="598"/>
      <c r="AL8" s="598"/>
      <c r="AM8" s="598"/>
      <c r="AN8" s="598"/>
      <c r="AO8" s="598"/>
      <c r="AP8" s="598"/>
      <c r="AQ8" s="598"/>
      <c r="AR8" s="598"/>
      <c r="AS8" s="598"/>
      <c r="AT8" s="598"/>
    </row>
    <row r="9" spans="1:46" ht="18.75" x14ac:dyDescent="0.3">
      <c r="A9" s="95"/>
      <c r="B9" s="9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5"/>
      <c r="AH9" s="95"/>
      <c r="AI9" s="95"/>
      <c r="AJ9" s="95"/>
      <c r="AK9" s="95"/>
      <c r="AL9" s="95"/>
      <c r="AM9" s="95"/>
      <c r="AN9" s="95"/>
      <c r="AO9" s="95"/>
      <c r="AP9" s="95"/>
      <c r="AQ9" s="95"/>
      <c r="AR9" s="95"/>
      <c r="AS9" s="95"/>
      <c r="AT9" s="95"/>
    </row>
    <row r="10" spans="1:46" s="37" customFormat="1" ht="18.75" x14ac:dyDescent="0.2">
      <c r="A10" s="480" t="s">
        <v>270</v>
      </c>
      <c r="B10" s="480"/>
      <c r="C10" s="480"/>
      <c r="D10" s="480"/>
      <c r="E10" s="480"/>
      <c r="F10" s="480"/>
      <c r="G10" s="480"/>
      <c r="H10" s="480"/>
      <c r="I10" s="480"/>
      <c r="J10" s="480"/>
      <c r="K10" s="480"/>
      <c r="L10" s="480"/>
      <c r="M10" s="480"/>
      <c r="N10" s="480"/>
      <c r="O10" s="480"/>
      <c r="P10" s="480"/>
      <c r="Q10" s="480"/>
      <c r="R10" s="480"/>
      <c r="S10" s="480"/>
      <c r="T10" s="480"/>
      <c r="U10" s="480"/>
      <c r="V10" s="480"/>
      <c r="W10" s="480"/>
      <c r="X10" s="480"/>
      <c r="Y10" s="480"/>
      <c r="Z10" s="480"/>
      <c r="AA10" s="480"/>
      <c r="AB10" s="480"/>
      <c r="AC10" s="480"/>
      <c r="AD10" s="480"/>
      <c r="AE10" s="480"/>
      <c r="AF10" s="480"/>
      <c r="AG10" s="480"/>
      <c r="AH10" s="480"/>
      <c r="AI10" s="480"/>
      <c r="AJ10" s="480"/>
      <c r="AK10" s="480"/>
      <c r="AL10" s="480"/>
      <c r="AM10" s="480"/>
      <c r="AN10" s="480"/>
      <c r="AO10" s="480"/>
      <c r="AP10" s="480"/>
      <c r="AQ10" s="480"/>
      <c r="AR10" s="480"/>
      <c r="AS10" s="480"/>
      <c r="AT10" s="480"/>
    </row>
    <row r="11" spans="1:46" s="37" customFormat="1" ht="15" customHeight="1" x14ac:dyDescent="0.2">
      <c r="A11" s="585" t="s">
        <v>110</v>
      </c>
      <c r="B11" s="585"/>
      <c r="C11" s="585"/>
      <c r="D11" s="585"/>
      <c r="E11" s="585"/>
      <c r="F11" s="585"/>
      <c r="G11" s="585"/>
      <c r="H11" s="585"/>
      <c r="I11" s="585"/>
      <c r="J11" s="585"/>
      <c r="K11" s="585"/>
      <c r="L11" s="585"/>
      <c r="M11" s="585"/>
      <c r="N11" s="585"/>
      <c r="O11" s="585"/>
      <c r="P11" s="585"/>
      <c r="Q11" s="585"/>
      <c r="R11" s="585"/>
      <c r="S11" s="585"/>
      <c r="T11" s="585"/>
      <c r="U11" s="585"/>
      <c r="V11" s="585"/>
      <c r="W11" s="585"/>
      <c r="X11" s="585"/>
      <c r="Y11" s="585"/>
      <c r="Z11" s="585"/>
      <c r="AA11" s="585"/>
      <c r="AB11" s="585"/>
      <c r="AC11" s="585"/>
      <c r="AD11" s="585"/>
      <c r="AE11" s="585"/>
      <c r="AF11" s="585"/>
      <c r="AG11" s="585"/>
      <c r="AH11" s="585"/>
      <c r="AI11" s="585"/>
      <c r="AJ11" s="585"/>
      <c r="AK11" s="585"/>
      <c r="AL11" s="585"/>
      <c r="AM11" s="585"/>
      <c r="AN11" s="585"/>
      <c r="AO11" s="585"/>
      <c r="AP11" s="585"/>
      <c r="AQ11" s="585"/>
      <c r="AR11" s="585"/>
      <c r="AS11" s="585"/>
      <c r="AT11" s="585"/>
    </row>
    <row r="12" spans="1:46" s="37" customFormat="1" ht="15" customHeight="1" x14ac:dyDescent="0.3">
      <c r="A12" s="40"/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102"/>
      <c r="V12" s="102"/>
      <c r="W12" s="102"/>
      <c r="X12" s="102"/>
      <c r="Y12" s="102"/>
      <c r="Z12" s="101"/>
      <c r="AA12" s="101"/>
      <c r="AB12" s="101"/>
      <c r="AC12" s="101"/>
      <c r="AD12" s="101"/>
      <c r="AE12" s="101"/>
      <c r="AF12" s="101"/>
      <c r="AG12" s="101"/>
      <c r="AH12" s="101"/>
      <c r="AI12" s="101"/>
      <c r="AJ12" s="101"/>
      <c r="AK12" s="101"/>
      <c r="AL12" s="101"/>
      <c r="AM12" s="101"/>
      <c r="AN12" s="101"/>
      <c r="AO12" s="101"/>
      <c r="AP12" s="101"/>
      <c r="AQ12" s="101"/>
      <c r="AR12" s="101"/>
      <c r="AS12" s="101"/>
      <c r="AT12" s="101"/>
    </row>
    <row r="13" spans="1:46" s="37" customFormat="1" ht="15" customHeight="1" x14ac:dyDescent="0.2">
      <c r="A13" s="479" t="s">
        <v>264</v>
      </c>
      <c r="B13" s="479"/>
      <c r="C13" s="479"/>
      <c r="D13" s="479"/>
      <c r="E13" s="479"/>
      <c r="F13" s="479"/>
      <c r="G13" s="479"/>
      <c r="H13" s="479"/>
      <c r="I13" s="479"/>
      <c r="J13" s="479"/>
      <c r="K13" s="479"/>
      <c r="L13" s="479"/>
      <c r="M13" s="479"/>
      <c r="N13" s="479"/>
      <c r="O13" s="479"/>
      <c r="P13" s="479"/>
      <c r="Q13" s="479"/>
      <c r="R13" s="479"/>
      <c r="S13" s="479"/>
      <c r="T13" s="479"/>
      <c r="U13" s="479"/>
      <c r="V13" s="479"/>
      <c r="W13" s="479"/>
      <c r="X13" s="479"/>
      <c r="Y13" s="479"/>
      <c r="Z13" s="479"/>
      <c r="AA13" s="479"/>
      <c r="AB13" s="479"/>
      <c r="AC13" s="479"/>
      <c r="AD13" s="479"/>
      <c r="AE13" s="479"/>
      <c r="AF13" s="479"/>
      <c r="AG13" s="479"/>
      <c r="AH13" s="479"/>
      <c r="AI13" s="479"/>
      <c r="AJ13" s="479"/>
      <c r="AK13" s="479"/>
      <c r="AL13" s="479"/>
      <c r="AM13" s="479"/>
      <c r="AN13" s="479"/>
      <c r="AO13" s="479"/>
      <c r="AP13" s="479"/>
      <c r="AQ13" s="479"/>
      <c r="AR13" s="479"/>
      <c r="AS13" s="479"/>
      <c r="AT13" s="479"/>
    </row>
    <row r="14" spans="1:46" s="37" customFormat="1" ht="15" customHeight="1" x14ac:dyDescent="0.2">
      <c r="A14" s="74"/>
      <c r="B14" s="74"/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55"/>
      <c r="V14" s="55"/>
      <c r="W14" s="55"/>
      <c r="X14" s="55"/>
      <c r="Y14" s="55"/>
    </row>
    <row r="15" spans="1:46" ht="18.75" x14ac:dyDescent="0.3">
      <c r="A15" s="594" t="s">
        <v>154</v>
      </c>
      <c r="B15" s="594"/>
      <c r="C15" s="594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4"/>
      <c r="O15" s="594"/>
      <c r="P15" s="594"/>
      <c r="Q15" s="594"/>
      <c r="R15" s="594"/>
      <c r="S15" s="594"/>
      <c r="T15" s="594"/>
      <c r="U15" s="594"/>
      <c r="V15" s="594"/>
      <c r="W15" s="594"/>
      <c r="X15" s="594"/>
      <c r="Y15" s="594"/>
      <c r="Z15" s="594"/>
      <c r="AA15" s="594"/>
      <c r="AB15" s="594"/>
      <c r="AC15" s="594"/>
      <c r="AD15" s="594"/>
      <c r="AE15" s="594"/>
      <c r="AF15" s="594"/>
      <c r="AG15" s="594"/>
      <c r="AH15" s="594"/>
      <c r="AI15" s="594"/>
      <c r="AJ15" s="594"/>
      <c r="AK15" s="594"/>
      <c r="AL15" s="594"/>
      <c r="AM15" s="594"/>
      <c r="AN15" s="594"/>
      <c r="AO15" s="594"/>
      <c r="AP15" s="594"/>
      <c r="AQ15" s="594"/>
      <c r="AR15" s="594"/>
      <c r="AS15" s="594"/>
      <c r="AT15" s="594"/>
    </row>
    <row r="16" spans="1:46" x14ac:dyDescent="0.25">
      <c r="A16" s="96"/>
      <c r="B16" s="96"/>
      <c r="C16" s="9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6"/>
      <c r="AL16" s="96"/>
      <c r="AM16" s="96"/>
      <c r="AN16" s="96"/>
      <c r="AO16" s="96"/>
      <c r="AP16" s="96"/>
      <c r="AQ16" s="96"/>
      <c r="AR16" s="96"/>
      <c r="AS16" s="96"/>
      <c r="AT16" s="96"/>
    </row>
    <row r="17" spans="1:46" ht="15.75" x14ac:dyDescent="0.25">
      <c r="A17" s="92" t="s">
        <v>265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</row>
    <row r="18" spans="1:46" ht="15.75" x14ac:dyDescent="0.25">
      <c r="A18" s="92" t="s">
        <v>266</v>
      </c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</row>
    <row r="19" spans="1:46" s="89" customFormat="1" ht="15.75" x14ac:dyDescent="0.25">
      <c r="A19" s="98" t="s">
        <v>267</v>
      </c>
      <c r="B19" s="99"/>
      <c r="C19" s="99"/>
      <c r="D19" s="99"/>
      <c r="E19" s="99"/>
      <c r="F19" s="99"/>
      <c r="G19" s="99"/>
      <c r="H19" s="99"/>
      <c r="I19" s="99"/>
      <c r="J19" s="99"/>
      <c r="K19" s="99"/>
      <c r="L19" s="99"/>
      <c r="M19" s="99"/>
      <c r="N19" s="99"/>
      <c r="O19" s="99"/>
      <c r="P19" s="99"/>
      <c r="Q19" s="99"/>
      <c r="R19" s="99"/>
      <c r="S19" s="99"/>
      <c r="T19" s="99"/>
      <c r="U19" s="99"/>
      <c r="V19" s="99"/>
      <c r="W19" s="99"/>
      <c r="X19" s="99"/>
      <c r="Y19" s="99"/>
      <c r="Z19" s="99"/>
      <c r="AA19" s="99"/>
      <c r="AB19" s="99"/>
      <c r="AC19" s="99"/>
      <c r="AD19" s="99"/>
      <c r="AE19" s="99"/>
      <c r="AF19" s="99"/>
      <c r="AG19" s="99"/>
      <c r="AH19" s="99"/>
      <c r="AI19" s="99"/>
      <c r="AJ19" s="99"/>
      <c r="AK19" s="99"/>
      <c r="AL19" s="99"/>
      <c r="AM19" s="99"/>
      <c r="AN19" s="99"/>
      <c r="AO19" s="99"/>
      <c r="AP19" s="99"/>
      <c r="AQ19" s="99"/>
      <c r="AR19" s="99"/>
      <c r="AS19" s="99"/>
      <c r="AT19" s="99"/>
    </row>
    <row r="20" spans="1:46" s="89" customFormat="1" ht="15.75" x14ac:dyDescent="0.25">
      <c r="A20" s="99"/>
      <c r="B20" s="99"/>
      <c r="C20" s="99"/>
      <c r="D20" s="99"/>
      <c r="E20" s="99"/>
      <c r="F20" s="99"/>
      <c r="G20" s="99"/>
      <c r="H20" s="99"/>
      <c r="I20" s="99"/>
      <c r="J20" s="99"/>
      <c r="K20" s="99"/>
      <c r="L20" s="99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99"/>
      <c r="X20" s="99"/>
      <c r="Y20" s="99"/>
      <c r="Z20" s="99"/>
      <c r="AA20" s="99"/>
      <c r="AB20" s="99"/>
      <c r="AC20" s="99"/>
      <c r="AD20" s="99"/>
      <c r="AE20" s="99"/>
      <c r="AF20" s="99"/>
      <c r="AG20" s="99"/>
      <c r="AH20" s="99"/>
      <c r="AI20" s="99"/>
      <c r="AJ20" s="99"/>
      <c r="AK20" s="99"/>
      <c r="AL20" s="99"/>
      <c r="AM20" s="99"/>
      <c r="AN20" s="99"/>
      <c r="AO20" s="99"/>
      <c r="AP20" s="99"/>
      <c r="AQ20" s="99"/>
      <c r="AR20" s="99"/>
      <c r="AS20" s="99"/>
      <c r="AT20" s="99"/>
    </row>
    <row r="21" spans="1:46" s="89" customFormat="1" ht="77.25" customHeight="1" x14ac:dyDescent="0.25">
      <c r="A21" s="590" t="s">
        <v>111</v>
      </c>
      <c r="B21" s="581" t="s">
        <v>58</v>
      </c>
      <c r="C21" s="590" t="s">
        <v>121</v>
      </c>
      <c r="D21" s="581" t="s">
        <v>112</v>
      </c>
      <c r="E21" s="595" t="s">
        <v>113</v>
      </c>
      <c r="F21" s="596"/>
      <c r="G21" s="596"/>
      <c r="H21" s="596"/>
      <c r="I21" s="596"/>
      <c r="J21" s="597"/>
      <c r="K21" s="590" t="s">
        <v>114</v>
      </c>
      <c r="L21" s="590" t="s">
        <v>115</v>
      </c>
      <c r="M21" s="590" t="s">
        <v>116</v>
      </c>
      <c r="N21" s="590" t="s">
        <v>122</v>
      </c>
      <c r="O21" s="590" t="s">
        <v>117</v>
      </c>
      <c r="P21" s="590" t="s">
        <v>123</v>
      </c>
      <c r="Q21" s="590" t="s">
        <v>124</v>
      </c>
      <c r="R21" s="590"/>
      <c r="S21" s="593" t="s">
        <v>125</v>
      </c>
      <c r="T21" s="593" t="s">
        <v>126</v>
      </c>
      <c r="U21" s="590" t="s">
        <v>127</v>
      </c>
      <c r="V21" s="590" t="s">
        <v>128</v>
      </c>
      <c r="W21" s="590" t="s">
        <v>129</v>
      </c>
      <c r="X21" s="592" t="s">
        <v>130</v>
      </c>
      <c r="Y21" s="590" t="s">
        <v>131</v>
      </c>
      <c r="Z21" s="590" t="s">
        <v>132</v>
      </c>
      <c r="AA21" s="590" t="s">
        <v>133</v>
      </c>
      <c r="AB21" s="590" t="s">
        <v>134</v>
      </c>
      <c r="AC21" s="590" t="s">
        <v>135</v>
      </c>
      <c r="AD21" s="590" t="s">
        <v>136</v>
      </c>
      <c r="AE21" s="590"/>
      <c r="AF21" s="590"/>
      <c r="AG21" s="590"/>
      <c r="AH21" s="590"/>
      <c r="AI21" s="590"/>
      <c r="AJ21" s="590" t="s">
        <v>137</v>
      </c>
      <c r="AK21" s="590"/>
      <c r="AL21" s="590"/>
      <c r="AM21" s="590"/>
      <c r="AN21" s="590" t="s">
        <v>138</v>
      </c>
      <c r="AO21" s="590"/>
      <c r="AP21" s="590" t="s">
        <v>139</v>
      </c>
      <c r="AQ21" s="590" t="s">
        <v>140</v>
      </c>
      <c r="AR21" s="590" t="s">
        <v>141</v>
      </c>
      <c r="AS21" s="590" t="s">
        <v>142</v>
      </c>
      <c r="AT21" s="590" t="s">
        <v>118</v>
      </c>
    </row>
    <row r="22" spans="1:46" s="89" customFormat="1" ht="66.75" customHeight="1" x14ac:dyDescent="0.25">
      <c r="A22" s="590"/>
      <c r="B22" s="591"/>
      <c r="C22" s="590"/>
      <c r="D22" s="591"/>
      <c r="E22" s="581" t="s">
        <v>119</v>
      </c>
      <c r="F22" s="586" t="s">
        <v>3</v>
      </c>
      <c r="G22" s="586" t="s">
        <v>6</v>
      </c>
      <c r="H22" s="586" t="s">
        <v>7</v>
      </c>
      <c r="I22" s="586" t="s">
        <v>4</v>
      </c>
      <c r="J22" s="586" t="s">
        <v>27</v>
      </c>
      <c r="K22" s="590"/>
      <c r="L22" s="590"/>
      <c r="M22" s="590"/>
      <c r="N22" s="590"/>
      <c r="O22" s="590"/>
      <c r="P22" s="590"/>
      <c r="Q22" s="588" t="s">
        <v>23</v>
      </c>
      <c r="R22" s="588" t="s">
        <v>24</v>
      </c>
      <c r="S22" s="593"/>
      <c r="T22" s="593"/>
      <c r="U22" s="590"/>
      <c r="V22" s="590"/>
      <c r="W22" s="590"/>
      <c r="X22" s="590"/>
      <c r="Y22" s="590"/>
      <c r="Z22" s="590"/>
      <c r="AA22" s="590"/>
      <c r="AB22" s="590"/>
      <c r="AC22" s="590"/>
      <c r="AD22" s="590" t="s">
        <v>143</v>
      </c>
      <c r="AE22" s="590"/>
      <c r="AF22" s="590" t="s">
        <v>144</v>
      </c>
      <c r="AG22" s="590"/>
      <c r="AH22" s="581" t="s">
        <v>145</v>
      </c>
      <c r="AI22" s="581" t="s">
        <v>146</v>
      </c>
      <c r="AJ22" s="581" t="s">
        <v>147</v>
      </c>
      <c r="AK22" s="581" t="s">
        <v>148</v>
      </c>
      <c r="AL22" s="581" t="s">
        <v>149</v>
      </c>
      <c r="AM22" s="581" t="s">
        <v>150</v>
      </c>
      <c r="AN22" s="581" t="s">
        <v>151</v>
      </c>
      <c r="AO22" s="583" t="s">
        <v>24</v>
      </c>
      <c r="AP22" s="590"/>
      <c r="AQ22" s="590"/>
      <c r="AR22" s="590"/>
      <c r="AS22" s="590"/>
      <c r="AT22" s="590"/>
    </row>
    <row r="23" spans="1:46" s="89" customFormat="1" ht="75.75" customHeight="1" x14ac:dyDescent="0.25">
      <c r="A23" s="590"/>
      <c r="B23" s="582"/>
      <c r="C23" s="590"/>
      <c r="D23" s="582"/>
      <c r="E23" s="582"/>
      <c r="F23" s="587"/>
      <c r="G23" s="587"/>
      <c r="H23" s="587"/>
      <c r="I23" s="587"/>
      <c r="J23" s="587"/>
      <c r="K23" s="590"/>
      <c r="L23" s="590"/>
      <c r="M23" s="590"/>
      <c r="N23" s="590"/>
      <c r="O23" s="590"/>
      <c r="P23" s="590"/>
      <c r="Q23" s="589"/>
      <c r="R23" s="589"/>
      <c r="S23" s="593"/>
      <c r="T23" s="593"/>
      <c r="U23" s="590"/>
      <c r="V23" s="590"/>
      <c r="W23" s="590"/>
      <c r="X23" s="590"/>
      <c r="Y23" s="590"/>
      <c r="Z23" s="590"/>
      <c r="AA23" s="590"/>
      <c r="AB23" s="590"/>
      <c r="AC23" s="590"/>
      <c r="AD23" s="91" t="s">
        <v>152</v>
      </c>
      <c r="AE23" s="91" t="s">
        <v>153</v>
      </c>
      <c r="AF23" s="97" t="s">
        <v>23</v>
      </c>
      <c r="AG23" s="97" t="s">
        <v>24</v>
      </c>
      <c r="AH23" s="582"/>
      <c r="AI23" s="582"/>
      <c r="AJ23" s="582"/>
      <c r="AK23" s="582"/>
      <c r="AL23" s="582"/>
      <c r="AM23" s="582"/>
      <c r="AN23" s="582"/>
      <c r="AO23" s="584"/>
      <c r="AP23" s="590"/>
      <c r="AQ23" s="590"/>
      <c r="AR23" s="590"/>
      <c r="AS23" s="590"/>
      <c r="AT23" s="590"/>
    </row>
    <row r="24" spans="1:46" s="93" customFormat="1" ht="15.75" x14ac:dyDescent="0.2">
      <c r="A24" s="57">
        <v>1</v>
      </c>
      <c r="B24" s="57">
        <f>A24+1</f>
        <v>2</v>
      </c>
      <c r="C24" s="57">
        <f t="shared" ref="C24:E24" si="0">B24+1</f>
        <v>3</v>
      </c>
      <c r="D24" s="57">
        <f t="shared" si="0"/>
        <v>4</v>
      </c>
      <c r="E24" s="57">
        <f t="shared" si="0"/>
        <v>5</v>
      </c>
      <c r="F24" s="57">
        <f>E24+1</f>
        <v>6</v>
      </c>
      <c r="G24" s="57">
        <f t="shared" ref="G24" si="1">F24+1</f>
        <v>7</v>
      </c>
      <c r="H24" s="57">
        <f t="shared" ref="H24" si="2">G24+1</f>
        <v>8</v>
      </c>
      <c r="I24" s="57">
        <f t="shared" ref="I24" si="3">H24+1</f>
        <v>9</v>
      </c>
      <c r="J24" s="57">
        <f t="shared" ref="J24" si="4">I24+1</f>
        <v>10</v>
      </c>
      <c r="K24" s="57">
        <f t="shared" ref="K24" si="5">J24+1</f>
        <v>11</v>
      </c>
      <c r="L24" s="57">
        <f t="shared" ref="L24" si="6">K24+1</f>
        <v>12</v>
      </c>
      <c r="M24" s="57">
        <f t="shared" ref="M24" si="7">L24+1</f>
        <v>13</v>
      </c>
      <c r="N24" s="57">
        <f t="shared" ref="N24" si="8">M24+1</f>
        <v>14</v>
      </c>
      <c r="O24" s="57">
        <f t="shared" ref="O24" si="9">N24+1</f>
        <v>15</v>
      </c>
      <c r="P24" s="57">
        <f t="shared" ref="P24" si="10">O24+1</f>
        <v>16</v>
      </c>
      <c r="Q24" s="57">
        <f t="shared" ref="Q24" si="11">P24+1</f>
        <v>17</v>
      </c>
      <c r="R24" s="57">
        <f t="shared" ref="R24" si="12">Q24+1</f>
        <v>18</v>
      </c>
      <c r="S24" s="57">
        <f t="shared" ref="S24" si="13">R24+1</f>
        <v>19</v>
      </c>
      <c r="T24" s="57">
        <f t="shared" ref="T24" si="14">S24+1</f>
        <v>20</v>
      </c>
      <c r="U24" s="57">
        <f t="shared" ref="U24" si="15">T24+1</f>
        <v>21</v>
      </c>
      <c r="V24" s="57">
        <f t="shared" ref="V24" si="16">U24+1</f>
        <v>22</v>
      </c>
      <c r="W24" s="57">
        <f t="shared" ref="W24" si="17">V24+1</f>
        <v>23</v>
      </c>
      <c r="X24" s="57">
        <f t="shared" ref="X24" si="18">W24+1</f>
        <v>24</v>
      </c>
      <c r="Y24" s="57">
        <f t="shared" ref="Y24" si="19">X24+1</f>
        <v>25</v>
      </c>
      <c r="Z24" s="57">
        <f t="shared" ref="Z24" si="20">Y24+1</f>
        <v>26</v>
      </c>
      <c r="AA24" s="57">
        <f t="shared" ref="AA24" si="21">Z24+1</f>
        <v>27</v>
      </c>
      <c r="AB24" s="57">
        <f t="shared" ref="AB24" si="22">AA24+1</f>
        <v>28</v>
      </c>
      <c r="AC24" s="57">
        <f t="shared" ref="AC24" si="23">AB24+1</f>
        <v>29</v>
      </c>
      <c r="AD24" s="57">
        <f t="shared" ref="AD24" si="24">AC24+1</f>
        <v>30</v>
      </c>
      <c r="AE24" s="57">
        <f t="shared" ref="AE24" si="25">AD24+1</f>
        <v>31</v>
      </c>
      <c r="AF24" s="57">
        <f t="shared" ref="AF24" si="26">AE24+1</f>
        <v>32</v>
      </c>
      <c r="AG24" s="57">
        <f t="shared" ref="AG24" si="27">AF24+1</f>
        <v>33</v>
      </c>
      <c r="AH24" s="57">
        <f t="shared" ref="AH24" si="28">AG24+1</f>
        <v>34</v>
      </c>
      <c r="AI24" s="57">
        <f t="shared" ref="AI24" si="29">AH24+1</f>
        <v>35</v>
      </c>
      <c r="AJ24" s="57">
        <f t="shared" ref="AJ24" si="30">AI24+1</f>
        <v>36</v>
      </c>
      <c r="AK24" s="57">
        <f t="shared" ref="AK24" si="31">AJ24+1</f>
        <v>37</v>
      </c>
      <c r="AL24" s="57">
        <f t="shared" ref="AL24" si="32">AK24+1</f>
        <v>38</v>
      </c>
      <c r="AM24" s="57">
        <f t="shared" ref="AM24" si="33">AL24+1</f>
        <v>39</v>
      </c>
      <c r="AN24" s="57">
        <f t="shared" ref="AN24" si="34">AM24+1</f>
        <v>40</v>
      </c>
      <c r="AO24" s="57">
        <f t="shared" ref="AO24" si="35">AN24+1</f>
        <v>41</v>
      </c>
      <c r="AP24" s="57">
        <f t="shared" ref="AP24" si="36">AO24+1</f>
        <v>42</v>
      </c>
      <c r="AQ24" s="57">
        <f t="shared" ref="AQ24" si="37">AP24+1</f>
        <v>43</v>
      </c>
      <c r="AR24" s="57">
        <f t="shared" ref="AR24" si="38">AQ24+1</f>
        <v>44</v>
      </c>
      <c r="AS24" s="57">
        <f t="shared" ref="AS24" si="39">AR24+1</f>
        <v>45</v>
      </c>
      <c r="AT24" s="57">
        <f t="shared" ref="AT24" si="40">AS24+1</f>
        <v>46</v>
      </c>
    </row>
    <row r="25" spans="1:46" ht="15.75" x14ac:dyDescent="0.25">
      <c r="A25" s="136"/>
      <c r="B25" s="135"/>
      <c r="C25" s="67"/>
      <c r="D25" s="167"/>
      <c r="E25" s="158"/>
      <c r="F25" s="158"/>
      <c r="G25" s="158"/>
      <c r="H25" s="158"/>
      <c r="I25" s="158"/>
      <c r="J25" s="158"/>
      <c r="K25" s="640"/>
      <c r="L25" s="643"/>
      <c r="M25" s="643"/>
      <c r="N25" s="646"/>
      <c r="O25" s="646"/>
      <c r="P25" s="649"/>
      <c r="Q25" s="643"/>
      <c r="R25" s="643"/>
      <c r="S25" s="652"/>
      <c r="T25" s="652"/>
      <c r="U25" s="643"/>
      <c r="V25" s="646"/>
      <c r="W25" s="655"/>
      <c r="X25" s="652"/>
      <c r="Y25" s="652"/>
      <c r="Z25" s="649"/>
      <c r="AA25" s="643"/>
      <c r="AB25" s="649"/>
      <c r="AC25" s="649"/>
      <c r="AD25" s="652"/>
      <c r="AE25" s="658"/>
      <c r="AF25" s="661"/>
      <c r="AG25" s="661"/>
      <c r="AH25" s="652"/>
      <c r="AI25" s="652"/>
      <c r="AJ25" s="643"/>
      <c r="AK25" s="643"/>
      <c r="AL25" s="661"/>
      <c r="AM25" s="643"/>
      <c r="AN25" s="661"/>
      <c r="AO25" s="661"/>
      <c r="AP25" s="652"/>
      <c r="AQ25" s="652"/>
      <c r="AR25" s="652"/>
      <c r="AS25" s="652"/>
      <c r="AT25" s="664"/>
    </row>
    <row r="26" spans="1:46" ht="15.75" x14ac:dyDescent="0.25">
      <c r="A26" s="136"/>
      <c r="B26" s="135"/>
      <c r="C26" s="67"/>
      <c r="D26" s="167"/>
      <c r="E26" s="158"/>
      <c r="F26" s="158"/>
      <c r="G26" s="158"/>
      <c r="H26" s="158"/>
      <c r="I26" s="158"/>
      <c r="J26" s="158"/>
      <c r="K26" s="641"/>
      <c r="L26" s="644"/>
      <c r="M26" s="644"/>
      <c r="N26" s="647"/>
      <c r="O26" s="647"/>
      <c r="P26" s="650"/>
      <c r="Q26" s="644"/>
      <c r="R26" s="644"/>
      <c r="S26" s="653"/>
      <c r="T26" s="653"/>
      <c r="U26" s="644"/>
      <c r="V26" s="647"/>
      <c r="W26" s="656"/>
      <c r="X26" s="653"/>
      <c r="Y26" s="653"/>
      <c r="Z26" s="650"/>
      <c r="AA26" s="644"/>
      <c r="AB26" s="650"/>
      <c r="AC26" s="650"/>
      <c r="AD26" s="653"/>
      <c r="AE26" s="659"/>
      <c r="AF26" s="662"/>
      <c r="AG26" s="662"/>
      <c r="AH26" s="653"/>
      <c r="AI26" s="653"/>
      <c r="AJ26" s="644"/>
      <c r="AK26" s="644"/>
      <c r="AL26" s="662"/>
      <c r="AM26" s="644"/>
      <c r="AN26" s="662"/>
      <c r="AO26" s="662"/>
      <c r="AP26" s="653"/>
      <c r="AQ26" s="653"/>
      <c r="AR26" s="653"/>
      <c r="AS26" s="653"/>
      <c r="AT26" s="665"/>
    </row>
    <row r="27" spans="1:46" ht="15.75" x14ac:dyDescent="0.25">
      <c r="A27" s="136"/>
      <c r="B27" s="135"/>
      <c r="C27" s="139"/>
      <c r="D27" s="167"/>
      <c r="E27" s="158"/>
      <c r="F27" s="158"/>
      <c r="G27" s="158"/>
      <c r="H27" s="158"/>
      <c r="I27" s="158"/>
      <c r="J27" s="158"/>
      <c r="K27" s="641"/>
      <c r="L27" s="644"/>
      <c r="M27" s="644"/>
      <c r="N27" s="647"/>
      <c r="O27" s="647"/>
      <c r="P27" s="650"/>
      <c r="Q27" s="644"/>
      <c r="R27" s="644"/>
      <c r="S27" s="653"/>
      <c r="T27" s="653"/>
      <c r="U27" s="644"/>
      <c r="V27" s="647"/>
      <c r="W27" s="656"/>
      <c r="X27" s="653"/>
      <c r="Y27" s="653"/>
      <c r="Z27" s="650"/>
      <c r="AA27" s="644"/>
      <c r="AB27" s="650"/>
      <c r="AC27" s="650"/>
      <c r="AD27" s="653"/>
      <c r="AE27" s="659"/>
      <c r="AF27" s="662"/>
      <c r="AG27" s="662"/>
      <c r="AH27" s="653"/>
      <c r="AI27" s="653"/>
      <c r="AJ27" s="644"/>
      <c r="AK27" s="644"/>
      <c r="AL27" s="662"/>
      <c r="AM27" s="644"/>
      <c r="AN27" s="662"/>
      <c r="AO27" s="662"/>
      <c r="AP27" s="653"/>
      <c r="AQ27" s="653"/>
      <c r="AR27" s="653"/>
      <c r="AS27" s="653"/>
      <c r="AT27" s="665"/>
    </row>
    <row r="28" spans="1:46" ht="126" customHeight="1" x14ac:dyDescent="0.25">
      <c r="A28" s="136"/>
      <c r="B28" s="135"/>
      <c r="C28" s="139"/>
      <c r="D28" s="167"/>
      <c r="E28" s="158"/>
      <c r="F28" s="158"/>
      <c r="G28" s="158"/>
      <c r="H28" s="158"/>
      <c r="I28" s="158"/>
      <c r="J28" s="158"/>
      <c r="K28" s="641"/>
      <c r="L28" s="644"/>
      <c r="M28" s="644"/>
      <c r="N28" s="647"/>
      <c r="O28" s="647"/>
      <c r="P28" s="650"/>
      <c r="Q28" s="644"/>
      <c r="R28" s="644"/>
      <c r="S28" s="653"/>
      <c r="T28" s="653"/>
      <c r="U28" s="644"/>
      <c r="V28" s="647"/>
      <c r="W28" s="656"/>
      <c r="X28" s="653"/>
      <c r="Y28" s="653"/>
      <c r="Z28" s="650"/>
      <c r="AA28" s="644"/>
      <c r="AB28" s="650"/>
      <c r="AC28" s="650"/>
      <c r="AD28" s="653"/>
      <c r="AE28" s="659"/>
      <c r="AF28" s="662"/>
      <c r="AG28" s="662"/>
      <c r="AH28" s="653"/>
      <c r="AI28" s="653"/>
      <c r="AJ28" s="644"/>
      <c r="AK28" s="644"/>
      <c r="AL28" s="662"/>
      <c r="AM28" s="644"/>
      <c r="AN28" s="662"/>
      <c r="AO28" s="662"/>
      <c r="AP28" s="653"/>
      <c r="AQ28" s="653"/>
      <c r="AR28" s="653"/>
      <c r="AS28" s="653"/>
      <c r="AT28" s="665"/>
    </row>
    <row r="29" spans="1:46" ht="15.75" x14ac:dyDescent="0.25">
      <c r="A29" s="136"/>
      <c r="B29" s="135"/>
      <c r="C29" s="139"/>
      <c r="D29" s="167"/>
      <c r="E29" s="158"/>
      <c r="F29" s="158"/>
      <c r="G29" s="158"/>
      <c r="H29" s="158"/>
      <c r="I29" s="158"/>
      <c r="J29" s="158"/>
      <c r="K29" s="641"/>
      <c r="L29" s="644"/>
      <c r="M29" s="644"/>
      <c r="N29" s="647"/>
      <c r="O29" s="647"/>
      <c r="P29" s="650"/>
      <c r="Q29" s="644"/>
      <c r="R29" s="644"/>
      <c r="S29" s="653"/>
      <c r="T29" s="653"/>
      <c r="U29" s="644"/>
      <c r="V29" s="647"/>
      <c r="W29" s="656"/>
      <c r="X29" s="653"/>
      <c r="Y29" s="653"/>
      <c r="Z29" s="650"/>
      <c r="AA29" s="644"/>
      <c r="AB29" s="650"/>
      <c r="AC29" s="650"/>
      <c r="AD29" s="653"/>
      <c r="AE29" s="659"/>
      <c r="AF29" s="662"/>
      <c r="AG29" s="662"/>
      <c r="AH29" s="653"/>
      <c r="AI29" s="653"/>
      <c r="AJ29" s="644"/>
      <c r="AK29" s="644"/>
      <c r="AL29" s="662"/>
      <c r="AM29" s="644"/>
      <c r="AN29" s="662"/>
      <c r="AO29" s="662"/>
      <c r="AP29" s="653"/>
      <c r="AQ29" s="653"/>
      <c r="AR29" s="653"/>
      <c r="AS29" s="653"/>
      <c r="AT29" s="665"/>
    </row>
    <row r="30" spans="1:46" ht="15.75" x14ac:dyDescent="0.25">
      <c r="A30" s="136"/>
      <c r="B30" s="135"/>
      <c r="C30" s="139"/>
      <c r="D30" s="167"/>
      <c r="E30" s="158"/>
      <c r="F30" s="158"/>
      <c r="G30" s="158"/>
      <c r="H30" s="158"/>
      <c r="I30" s="158"/>
      <c r="J30" s="158"/>
      <c r="K30" s="642"/>
      <c r="L30" s="645"/>
      <c r="M30" s="645"/>
      <c r="N30" s="648"/>
      <c r="O30" s="648"/>
      <c r="P30" s="651"/>
      <c r="Q30" s="645"/>
      <c r="R30" s="645"/>
      <c r="S30" s="654"/>
      <c r="T30" s="654"/>
      <c r="U30" s="645"/>
      <c r="V30" s="648"/>
      <c r="W30" s="657"/>
      <c r="X30" s="654"/>
      <c r="Y30" s="654"/>
      <c r="Z30" s="651"/>
      <c r="AA30" s="645"/>
      <c r="AB30" s="651"/>
      <c r="AC30" s="651"/>
      <c r="AD30" s="654"/>
      <c r="AE30" s="660"/>
      <c r="AF30" s="663"/>
      <c r="AG30" s="663"/>
      <c r="AH30" s="654"/>
      <c r="AI30" s="654"/>
      <c r="AJ30" s="645"/>
      <c r="AK30" s="645"/>
      <c r="AL30" s="663"/>
      <c r="AM30" s="645"/>
      <c r="AN30" s="663"/>
      <c r="AO30" s="663"/>
      <c r="AP30" s="654"/>
      <c r="AQ30" s="654"/>
      <c r="AR30" s="654"/>
      <c r="AS30" s="654"/>
      <c r="AT30" s="666"/>
    </row>
  </sheetData>
  <mergeCells count="92">
    <mergeCell ref="AT25:AT30"/>
    <mergeCell ref="AO25:AO30"/>
    <mergeCell ref="AP25:AP30"/>
    <mergeCell ref="AQ25:AQ30"/>
    <mergeCell ref="AR25:AR30"/>
    <mergeCell ref="AS25:AS30"/>
    <mergeCell ref="AJ25:AJ30"/>
    <mergeCell ref="AK25:AK30"/>
    <mergeCell ref="AL25:AL30"/>
    <mergeCell ref="AM25:AM30"/>
    <mergeCell ref="AN25:AN30"/>
    <mergeCell ref="AE25:AE30"/>
    <mergeCell ref="AF25:AF30"/>
    <mergeCell ref="AG25:AG30"/>
    <mergeCell ref="AH25:AH30"/>
    <mergeCell ref="AI25:AI30"/>
    <mergeCell ref="Z25:Z30"/>
    <mergeCell ref="AA25:AA30"/>
    <mergeCell ref="AB25:AB30"/>
    <mergeCell ref="AC25:AC30"/>
    <mergeCell ref="AD25:AD30"/>
    <mergeCell ref="U25:U30"/>
    <mergeCell ref="V25:V30"/>
    <mergeCell ref="W25:W30"/>
    <mergeCell ref="X25:X30"/>
    <mergeCell ref="Y25:Y30"/>
    <mergeCell ref="P25:P30"/>
    <mergeCell ref="Q25:Q30"/>
    <mergeCell ref="R25:R30"/>
    <mergeCell ref="S25:S30"/>
    <mergeCell ref="T25:T30"/>
    <mergeCell ref="K25:K30"/>
    <mergeCell ref="L25:L30"/>
    <mergeCell ref="M25:M30"/>
    <mergeCell ref="N25:N30"/>
    <mergeCell ref="O25:O30"/>
    <mergeCell ref="A7:AT7"/>
    <mergeCell ref="A10:AT10"/>
    <mergeCell ref="A11:AT11"/>
    <mergeCell ref="A21:A23"/>
    <mergeCell ref="B21:B23"/>
    <mergeCell ref="C21:C23"/>
    <mergeCell ref="D21:D23"/>
    <mergeCell ref="K21:K23"/>
    <mergeCell ref="L21:L23"/>
    <mergeCell ref="X21:X23"/>
    <mergeCell ref="M21:M23"/>
    <mergeCell ref="N21:N23"/>
    <mergeCell ref="O21:O23"/>
    <mergeCell ref="P21:P23"/>
    <mergeCell ref="Q21:R21"/>
    <mergeCell ref="S21:S23"/>
    <mergeCell ref="T21:T23"/>
    <mergeCell ref="U21:U23"/>
    <mergeCell ref="V21:V23"/>
    <mergeCell ref="W21:W23"/>
    <mergeCell ref="Y21:Y23"/>
    <mergeCell ref="Z21:Z23"/>
    <mergeCell ref="AA21:AA23"/>
    <mergeCell ref="AB21:AB23"/>
    <mergeCell ref="AC21:AC23"/>
    <mergeCell ref="AN21:AO21"/>
    <mergeCell ref="AH22:AH23"/>
    <mergeCell ref="AI22:AI23"/>
    <mergeCell ref="AJ22:AJ23"/>
    <mergeCell ref="AJ21:AM21"/>
    <mergeCell ref="AK22:AK23"/>
    <mergeCell ref="AL22:AL23"/>
    <mergeCell ref="AM22:AM23"/>
    <mergeCell ref="AD21:AI21"/>
    <mergeCell ref="AP21:AP23"/>
    <mergeCell ref="AQ21:AQ23"/>
    <mergeCell ref="AR21:AR23"/>
    <mergeCell ref="AS21:AS23"/>
    <mergeCell ref="AN22:AN23"/>
    <mergeCell ref="AO22:AO23"/>
    <mergeCell ref="A5:AT5"/>
    <mergeCell ref="A13:AT13"/>
    <mergeCell ref="A8:AT8"/>
    <mergeCell ref="A15:AT15"/>
    <mergeCell ref="F22:F23"/>
    <mergeCell ref="G22:G23"/>
    <mergeCell ref="H22:H23"/>
    <mergeCell ref="I22:I23"/>
    <mergeCell ref="E21:J21"/>
    <mergeCell ref="AT21:AT23"/>
    <mergeCell ref="E22:E23"/>
    <mergeCell ref="J22:J23"/>
    <mergeCell ref="Q22:Q23"/>
    <mergeCell ref="R22:R23"/>
    <mergeCell ref="AD22:AE22"/>
    <mergeCell ref="AF22:AG22"/>
  </mergeCells>
  <pageMargins left="0.70866141732283472" right="0.70866141732283472" top="0.74803149606299213" bottom="0.74803149606299213" header="0.31496062992125984" footer="0.31496062992125984"/>
  <pageSetup paperSize="8" scale="3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20</vt:i4>
      </vt:variant>
    </vt:vector>
  </HeadingPairs>
  <TitlesOfParts>
    <vt:vector size="39" baseType="lpstr">
      <vt:lpstr>1 Год финансирование</vt:lpstr>
      <vt:lpstr>2 Год освоение</vt:lpstr>
      <vt:lpstr>3 Год Ввод ОС</vt:lpstr>
      <vt:lpstr>4 Год постановка под напряж</vt:lpstr>
      <vt:lpstr>5 Год ввод мощностей</vt:lpstr>
      <vt:lpstr>6 Год вывод</vt:lpstr>
      <vt:lpstr>7 Колич показатели</vt:lpstr>
      <vt:lpstr>8 Расширение проп способ</vt:lpstr>
      <vt:lpstr>9 Год ГКПЗ</vt:lpstr>
      <vt:lpstr>10 Квартал финансирование</vt:lpstr>
      <vt:lpstr>11 Квартал финансирование ист</vt:lpstr>
      <vt:lpstr>12 Квартал освоение</vt:lpstr>
      <vt:lpstr>13 Квартал осн этапы </vt:lpstr>
      <vt:lpstr>14 Квартал Принятие ОС</vt:lpstr>
      <vt:lpstr>15 Квартал постановка под напр</vt:lpstr>
      <vt:lpstr>16 Квартал ввод мощности</vt:lpstr>
      <vt:lpstr>17 Квартал вывод</vt:lpstr>
      <vt:lpstr>18 Квартал о тех состоянии</vt:lpstr>
      <vt:lpstr>19 Квартал_ГКПЗ</vt:lpstr>
      <vt:lpstr>'7 Колич показатели'!Заголовки_для_печати</vt:lpstr>
      <vt:lpstr>'1 Год финансирование'!Область_печати</vt:lpstr>
      <vt:lpstr>'10 Квартал финансирование'!Область_печати</vt:lpstr>
      <vt:lpstr>'11 Квартал финансирование ист'!Область_печати</vt:lpstr>
      <vt:lpstr>'12 Квартал освоение'!Область_печати</vt:lpstr>
      <vt:lpstr>'13 Квартал осн этапы '!Область_печати</vt:lpstr>
      <vt:lpstr>'14 Квартал Принятие ОС'!Область_печати</vt:lpstr>
      <vt:lpstr>'15 Квартал постановка под напр'!Область_печати</vt:lpstr>
      <vt:lpstr>'16 Квартал ввод мощности'!Область_печати</vt:lpstr>
      <vt:lpstr>'17 Квартал вывод'!Область_печати</vt:lpstr>
      <vt:lpstr>'18 Квартал о тех состоянии'!Область_печати</vt:lpstr>
      <vt:lpstr>'19 Квартал_ГКПЗ'!Область_печати</vt:lpstr>
      <vt:lpstr>'2 Год освоение'!Область_печати</vt:lpstr>
      <vt:lpstr>'3 Год Ввод ОС'!Область_печати</vt:lpstr>
      <vt:lpstr>'4 Год постановка под напряж'!Область_печати</vt:lpstr>
      <vt:lpstr>'5 Год ввод мощностей'!Область_печати</vt:lpstr>
      <vt:lpstr>'6 Год вывод'!Область_печати</vt:lpstr>
      <vt:lpstr>'7 Колич показатели'!Область_печати</vt:lpstr>
      <vt:lpstr>'8 Расширение проп способ'!Область_печати</vt:lpstr>
      <vt:lpstr>'9 Год ГКПЗ'!Область_печати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vostok1</cp:lastModifiedBy>
  <cp:lastPrinted>2017-08-02T05:34:14Z</cp:lastPrinted>
  <dcterms:created xsi:type="dcterms:W3CDTF">2009-07-27T10:10:26Z</dcterms:created>
  <dcterms:modified xsi:type="dcterms:W3CDTF">2017-08-02T23:47:31Z</dcterms:modified>
</cp:coreProperties>
</file>